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510"/>
  <workbookPr defaultThemeVersion="166925"/>
  <mc:AlternateContent xmlns:mc="http://schemas.openxmlformats.org/markup-compatibility/2006">
    <mc:Choice Requires="x15">
      <x15ac:absPath xmlns:x15ac="http://schemas.microsoft.com/office/spreadsheetml/2010/11/ac" url="https://malopolskiecentrumnauki.sharepoint.com/sites/laboratoria/Shared Documents/PRZETARG WIWARIA/OPZ z załącznikami/"/>
    </mc:Choice>
  </mc:AlternateContent>
  <xr:revisionPtr revIDLastSave="31" documentId="8_{98A19A72-CD90-483D-9DD8-28DF2270B8F1}" xr6:coauthVersionLast="47" xr6:coauthVersionMax="47" xr10:uidLastSave="{9C6816CA-CA11-4B74-A1AA-58AAA977405D}"/>
  <bookViews>
    <workbookView xWindow="390" yWindow="390" windowWidth="28410" windowHeight="15480" firstSheet="3" activeTab="4" xr2:uid="{BD50C28F-792D-F843-B273-F03A79EB5508}"/>
  </bookViews>
  <sheets>
    <sheet name="GEKON ORZĘSIONY" sheetId="9" r:id="rId1"/>
    <sheet name="ANOLIS ZIELONY" sheetId="10" r:id="rId2"/>
    <sheet name="RZEKOTKA ŻABIA" sheetId="11" r:id="rId3"/>
    <sheet name="EUBLEFARY" sheetId="12" r:id="rId4"/>
    <sheet name="LANCETOGŁÓW OGNISTY" sheetId="13" r:id="rId5"/>
    <sheet name="AGAMA BRODATA" sheetId="14" r:id="rId6"/>
    <sheet name="ACHATINA" sheetId="15" r:id="rId7"/>
    <sheet name="INSEKTARIUM" sheetId="17" r:id="rId8"/>
    <sheet name="ZABUDOWA MEBLOWA" sheetId="1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 i="15" l="1"/>
  <c r="B5" i="14"/>
  <c r="B5" i="13"/>
  <c r="B5" i="12"/>
  <c r="B4" i="11"/>
  <c r="B5" i="10"/>
  <c r="B5" i="9"/>
</calcChain>
</file>

<file path=xl/sharedStrings.xml><?xml version="1.0" encoding="utf-8"?>
<sst xmlns="http://schemas.openxmlformats.org/spreadsheetml/2006/main" count="438" uniqueCount="154">
  <si>
    <t>Terrarium typu tropikalny las dla gekonów orzęsionych - zestaw</t>
  </si>
  <si>
    <t>sztuk:</t>
  </si>
  <si>
    <t>długość</t>
  </si>
  <si>
    <t>szerokość</t>
  </si>
  <si>
    <t>wysokość</t>
  </si>
  <si>
    <t>Wymiary zbiornika (cm):</t>
  </si>
  <si>
    <t>Pojemność zbiornika (l):</t>
  </si>
  <si>
    <t>materiał:</t>
  </si>
  <si>
    <t>szkło typu float</t>
  </si>
  <si>
    <t>grubość szkła:</t>
  </si>
  <si>
    <t>min. 4mm</t>
  </si>
  <si>
    <t>sposób otwierania</t>
  </si>
  <si>
    <t xml:space="preserve">z przodu terrarium, możliwość pełnego dostępu do terrarium po otwarciu. Terrarium nie może mieć otwierania typu gilotynowego, ani otwierania od góry. </t>
  </si>
  <si>
    <t>próg terrarium</t>
  </si>
  <si>
    <t>- min 8cm wysokości
- wszelkie otwory pojawiają się dopiero ponad progiem!</t>
  </si>
  <si>
    <t>zabezpieczenie</t>
  </si>
  <si>
    <t xml:space="preserve">Możliwość ograniczenia dostępu do terrarium dla osób trzecich. Terrarium zamykane zamkiem. </t>
  </si>
  <si>
    <t>wentylacja</t>
  </si>
  <si>
    <t>siatka metalowa lub blacha perforowana montowana w górnej części terrarium i w dolnej z przodu</t>
  </si>
  <si>
    <t xml:space="preserve">oświetlenie: </t>
  </si>
  <si>
    <t>- LED
- regulacja mocy światła
- planowanie harmonogramu świecenia
- możliwość imitowania wschodu i zachodu słońca
- oświetlenie ukryte w panelu górnym terrarium - zamaskowane
- obsługa i programowanie przez stronę internetową lub aplikację
- lampa musi być odpowiednio zabezpieczona, w taki sposób, aby zwierzę nie miało do niej dostępu</t>
  </si>
  <si>
    <t>ogrzewanie</t>
  </si>
  <si>
    <t>- kabel grzejny (min. 80W, min. 8 metrów długości, powłoka silikonowa) 
- termostat (czujka na kablu mogąca pracować w środowisku wilgotnym i w wodzie, cyfrowy wyświetlacz temperatury, dokładność min. +/- 0,5 stopnia Celsjusza, zakres temperatury min. Do 40 stopni Celsjusza)</t>
  </si>
  <si>
    <t>UVB</t>
  </si>
  <si>
    <t>- świetlówka UVB (T5), max 6% UV lub metahalogen UVB przeznaczony dla terrariów leśnych
- możliwość używania niezależnie od innego typu oświetlenia  terrarium</t>
  </si>
  <si>
    <t>higrotermometr</t>
  </si>
  <si>
    <t>- wyposażony w sondy z przewodami
- wbudowana pamięć umożliwiająca zapis pomiarów i ich przegląd
- zakres temperatury: min. 0-70 stopni celsjusza
- zakres mierzonej wilgotności: min. 20-95%</t>
  </si>
  <si>
    <t>system do automatycznego zraszania terrarium</t>
  </si>
  <si>
    <t>- system obsługujący min. 6 terrariów
- w terrarium wykonane otwory na dyszę do zraszania (w min. 3 miejscach w górnej części akwarium, umożliwiając podejście dyszy z trzech stron (prawa, lewa, tył) w zależności od ostatecznego umieszczenia terrarium. Otwory zaślepione
- programator umożliwiający ustawienie czasu zraszania oraz ilość cykli zraszania
- możliwość regulacji dyszy
- zbiornik na wodę min. 8 l</t>
  </si>
  <si>
    <t>podkładka pod zbiornik</t>
  </si>
  <si>
    <t>-odporna na uszkodzenia pianka, lub podobny materiał
- kolor ciemny
- chroniące dno akwarium przed zarysowaniami i stanowiąca zabezpieczenie termiczne
- rozmiar docięty do wymiarów dna zbiornika</t>
  </si>
  <si>
    <t>zbiornik na wodę</t>
  </si>
  <si>
    <t xml:space="preserve">- ceramiczny lub kamienny
- głębokość do 4 cm
- wyjmowany </t>
  </si>
  <si>
    <t>miska na pokarm</t>
  </si>
  <si>
    <t>- wykonana z naturalnych materiałów lub stylizowanych na naturalne formy
- zawinięty brzeg utrudniający ucieczkę zwierząt karmowych
- wymiary zbliżone do 9x5x12 cm</t>
  </si>
  <si>
    <t>Elementy aranżacyjne:</t>
  </si>
  <si>
    <t>podłoże:</t>
  </si>
  <si>
    <t>- substrat kokosowy prasowany w formie kostek lub inne nie gorsze podłoże dedykowane dla gekona orzęsionego
- warstwa min. 7cm</t>
  </si>
  <si>
    <t>tło:</t>
  </si>
  <si>
    <t>- ściany z trzech stron pokryte korkiem i/lub zaprawą
- stylizowane na naturalne formy
- wykonanie miejsc do posadzenia roślin terrariowych
- każde tło o unikalnej formie
- w strukturze tła przygotowane miejsca do posadzenia epifitów
- wkomponowane w tło kamienie po których spływa woda (jeśli zaplanowano wodospad)</t>
  </si>
  <si>
    <t>- ściany z trzech stron pokryte korkiem i/lub zaprawą
- stylizowane na naturalne formy
- wykonanie miejsc do pozadzenia roślin terrariowych
- każde tło o unikalnej formie
- w strukturze tła przygotowane miejsca do posadzenia epifitów
- wkomponowane w tło kamienie po których spływa woda (jeśli zaplanowano wodospad)</t>
  </si>
  <si>
    <t>dekoracje:</t>
  </si>
  <si>
    <t>- rury korkowe
- gałęzie
- rozpostarte między ścianami terrarium
- częściowo pokryte mchami i roślinami epifitycznymi
- dekoracje mają tworzyć możliwość ukrycia się zwierząt
- niedopuszczalne są elementy nie występujące w środowisku naturalnym w tym figurki,  rzeźby, odlewy (z plastiku, ceramiki innych materiałów)
- niedopuszczalne są również dekoracje naturalne, sztucznie barwione (w tym barwione i utrwalane porosty, koloryzowane elementy drewniane, kamienne lub ceramiczne). 
- wszelkie wprowadzone dekoracje montowane muszą być w taki sposób by uniemożliwić zakleszczenie zwierzęcia w szczelinach, lub przesuwanie elementów dekoracyjnych przez zwierzę</t>
  </si>
  <si>
    <t>rośliny:</t>
  </si>
  <si>
    <t>- łatwe w utrzymianiu
- wilgociolubne rośliny tropikalne
- preferowane rodzaje: fikusy, trzykrotki, bromelie, storczyki, tillandsie</t>
  </si>
  <si>
    <t>UWAGI DO ARANŻACJI:</t>
  </si>
  <si>
    <t xml:space="preserve">Terrarium naturalistyczne o walorach dekoracyjnych, dekoracje stylizowane na naturalne formy, gałęzie, rury korkowe i żywe rośliny. Rozmiar kryjówek dopasowany w taki sposób, żeby dorosłe gekony nie zaklinowały się. Zamawiający zastrzega sobie prawo do konsultacji oraz akceptacji ostatecznego wyglądu aranżacji. </t>
  </si>
  <si>
    <t xml:space="preserve">planowana obsada (nie jest częścią postępowania): </t>
  </si>
  <si>
    <r>
      <t>gekon orzęsiony (</t>
    </r>
    <r>
      <rPr>
        <i/>
        <sz val="12"/>
        <color theme="1"/>
        <rFont val="Calibri"/>
        <family val="2"/>
        <scheme val="minor"/>
      </rPr>
      <t>Correlophus ciliatus</t>
    </r>
    <r>
      <rPr>
        <sz val="12"/>
        <color theme="1"/>
        <rFont val="Calibri"/>
        <family val="2"/>
        <charset val="238"/>
        <scheme val="minor"/>
      </rPr>
      <t>) 3 osobniki</t>
    </r>
  </si>
  <si>
    <t>Terrarium typu tropikalny las dla anolisów zielonych - zestaw</t>
  </si>
  <si>
    <t>- LED
- regulacja mocy światła
- planowanie harmonogramu świecenia
- możliwość imitowania wschodu i zachodu słońca
- oświetlenie ukryte w panelu górnym terrarium - zamaskowane
- lampa musi być odpowiednio zabezpieczona, w taki sposób, aby zwierzę nie miało do niej dostępu</t>
  </si>
  <si>
    <t>system do automatycznego zraszania</t>
  </si>
  <si>
    <t xml:space="preserve">- w terrarium wykonane otwory na dyszę do zraszania (w min. 3 miejscach w górnej części akwarium, umożliwiając podejście dyszy z trzech stron (prawa, lewa, tył) w zależności od ostatecznego umieszczenia terrarium. Otwory zaślepione
</t>
  </si>
  <si>
    <t>- mieszanina torfu, piasku i ziemi ogrodowej
- warstwa min. 7cm</t>
  </si>
  <si>
    <t>- łatwe w utrzymaniu
- wilgociolubne rośliny tropikalne
- preferowane rodzaje: fikusy, trzykrotki, bromelie, storczyki, tillandsie</t>
  </si>
  <si>
    <t xml:space="preserve">Terrarium naturalistyczne o walorach dekoracyjnych, dekoracje stylizowane na naturalne formy, gałęzie, rury korkowe i żywe rośliny. Ściany pokryte korą, korkiem lub masą do produkcji teł strukturalnych do terrariów. Rozmiar kryjówek dopasowany w taki sposób, żeby dorosłe gekony nie zaklinowały się. Zamawiający zastrzega sobie prawo do konsultacji oraz akceptacji ostatecznego wyglądu aranżacji. </t>
  </si>
  <si>
    <r>
      <t>Anolis zielony (</t>
    </r>
    <r>
      <rPr>
        <i/>
        <sz val="12"/>
        <color theme="1"/>
        <rFont val="Calibri"/>
        <family val="2"/>
        <scheme val="minor"/>
      </rPr>
      <t>Anolis carolinensis</t>
    </r>
    <r>
      <rPr>
        <sz val="12"/>
        <color theme="1"/>
        <rFont val="Calibri"/>
        <family val="2"/>
        <charset val="238"/>
        <scheme val="minor"/>
      </rPr>
      <t>) - para</t>
    </r>
  </si>
  <si>
    <t>Terrarium tropikalne dla rzekotek żabich - zestaw</t>
  </si>
  <si>
    <t>min. 5mm</t>
  </si>
  <si>
    <t>- min 10 cm wysokości
- wszelkie otwory pojawiają się dopiero ponad progiem!</t>
  </si>
  <si>
    <t>- w terrarium wykonane otwory na dyszę do zraszania (w min. 3 miejscach w górnej części akwarium, umożliwiając podejście dyszy z trzech stron (prawa, lewa, tył) w zależności od ostatecznego umieszczenia terrarium. Otwory zaślepione</t>
  </si>
  <si>
    <t>- powinien zajmowac min. 1/3 powierzchni dna terrarium
- płytki - do 3 cm głębokości</t>
  </si>
  <si>
    <t>fogger</t>
  </si>
  <si>
    <t>- posiadający czujnik poziomu wody (urządzenie kończy działanie w przypadku braku wody)
- wodoodporny
- skraplacz na kablu zasilającym zabezpieczający przed ściekaniem wody po kablu
- zasilacz ze statecznikiem elektronicznym
- wymiary foggera nie przekraczające 5 cm średnicy</t>
  </si>
  <si>
    <t>- ściany z trzech stron pokryte korkiem i/lub zaprawą
- stylizowane na naturalne formy
- wykonanie miejsc do posadzenia roślin terrariowych
- każde tło o unikalnej formie
- w strukturze tła przygotowane miejsca do posadzenia epifitów
- wkomponowane w tło kamienie po których spływa woda (wodospad)</t>
  </si>
  <si>
    <t>- rury korkowe
- gałęzie
- rozpostarte między ścianami terrarium
- częściowo pokryte mchami i roślinami epifitycznymi
- dekoracje mają tworzyć możliwość ukrycia się zwierząt
- wodospad wkomponowany w tło o wysokości min. 50cm, szerokości strumienia ok 2-3 cm, spływający po kamieniach wchodzących w skład tła strukturalnego.
- niedopuszczalne są elementy nie występujące w środowisku naturalnym w tym figurki,  rzeźby, odlewy (z plastiku, ceramiki innych materiałów)
- niedopuszczalne są również dekoracje naturalne, sztucznie barwione (w tym barwione i utrwalane porosty, koloryzowane elementy drewniane, kamienne lub ceramiczne). 
- wszelkie wprowadzone dekoracje montowane muszą być w taki sposób by uniemożliwić zakleszczenie zwierzęcia w szczelinach, lub przesuwanie elementów dekoracyjnych przez zwierzę</t>
  </si>
  <si>
    <t xml:space="preserve">Terrarium naturalistyczne o walorach dekoracyjnych, dekoracje stylizowane na naturalne formy, gałęzie, rury korkowe i żywe rośliny. Ściany pokryte korą, korkiem lub masą do produkcji teł strukturalnych do terrariów, stylizowane na naturalne formy, gałęzie, rury korkowe i żywe rośliny. Zamawiający zastrzega sobie prawo do konsultacji oraz akceptacji ostatecznego wyglądu aranżacji. </t>
  </si>
  <si>
    <r>
      <rPr>
        <sz val="12"/>
        <color rgb="FF000000"/>
        <rFont val="Calibri"/>
      </rPr>
      <t>Rzekotka żabia (</t>
    </r>
    <r>
      <rPr>
        <i/>
        <sz val="12"/>
        <color rgb="FF000000"/>
        <rFont val="Calibri"/>
      </rPr>
      <t>Trachycephalus resinifictrix</t>
    </r>
    <r>
      <rPr>
        <sz val="12"/>
        <color rgb="FF000000"/>
        <rFont val="Calibri"/>
      </rPr>
      <t>)</t>
    </r>
  </si>
  <si>
    <t>Terrarium typu pustynnego dla eublefarów plamistych - zestaw</t>
  </si>
  <si>
    <t>Sztuk:</t>
  </si>
  <si>
    <t>min. 5 mm</t>
  </si>
  <si>
    <t>- 5-7 cm wysokości
- wszelkie otwory pojawiają się dopiero ponad progiem!</t>
  </si>
  <si>
    <t xml:space="preserve">oświetlenie ogólne: </t>
  </si>
  <si>
    <t>- promiennik ceramiczny (100W, zabezpieczony przed bezpośrednim dostępem gada do żarówki")
- termostat (czujka na kablu mogąca pracować w środowisku wilgotnym i w wodzie, cyfrowy wyświetlacz temperatury, dokładność min. +/- 0,5 stopnia Celsjusza, zakres temperatury min. Do 40 stopni Celsjusza)</t>
  </si>
  <si>
    <t>- świetlówka UVB (T5) 10-15% UVB, lub metahalogen UVB dedykowany do terrariów pustynnych 
- możliwość używania niezależnie od innego typu oświetlenia  terrarium</t>
  </si>
  <si>
    <t>sitko do piasku</t>
  </si>
  <si>
    <t>- kształt łopatki
- metalowa siatka
- kształt umożliwiający operowanie w rogach terrarium
- uchwyt</t>
  </si>
  <si>
    <t>- podłoże niepylące
- podłoże nie może powodować zagrożenia zaczopowania przewodu pokarmowego u zwierzęcia
- podłoże oparte na utwardzonej mieszaninie gliny i piasku lub podobnej mieszaninie tworzącej podłoże lite
- naturalne, właściwe dla akwarium pustynnego</t>
  </si>
  <si>
    <t xml:space="preserve">- ściany strukturalne
- stylizowane na naturalne formy pustynne
- półki skalne
</t>
  </si>
  <si>
    <t>- dekoracje i kryjówki wykonane z kamieni
- konstrukcje zabezpieczone tak, by gekony ich nie były w stanie przesunąć
- dekoracyjne elementy w tym kryjówki muszą być pochodzenia naturalnego (kamienie, korzenie, suche elementy roślin, liany)‚
- niedopuszczalne są elementy nie występujące w środowisku naturalnym w tym figurki,  rzeźby, odlewy (z plastiku, ceramiki innych materiałów)
- niedopuszczalne są również dekoracje naturalne, sztucznie barwione (w tym barwione i utrwalane porosty, koloryzowane elementy drewniane, kamienne lub ceramiczne). 
- wszelkie wprowadzone dekoracje montowane muszą być w taki sposób by uniemożliwić zakleszczenie zwierzęcia w szczelinach, lub przesuwanie elementów dekoracyjnych przez zwierzę</t>
  </si>
  <si>
    <t>Terrarium naturalistyczne o walorach dekoracyjnych, ściany strukturalne, stylizowane na naturalne formy, kryjówki wykonane z połówek kokosa, kawałków kory, kamieni. Suche elementy roślin.  Odwzorowane naturalne siedlisko półpustynne.</t>
  </si>
  <si>
    <t>do 5 osobników (harem)</t>
  </si>
  <si>
    <t>Terrarium typu pustynnego dla węża - lancetogłowa ognistego - zestaw</t>
  </si>
  <si>
    <t>- LED 
- regulacja mocy światła
- planowanie harmonogramu świecenia
- możliwość imitowania wschodu i zachodu słońca
- oświetlenie ukryte w panelu górnym terrarium - zamaskowane
- lampa musi być odpowiednio zabezpieczona, w taki sposób, aby zwierzę nie miało do niej dostępu</t>
  </si>
  <si>
    <t>- podłoże niepylące
- wielkość granulatu dopasowana do gatunku (lancetogłów ognisty) w taki sposób by uniemożliwić połykanie podłoża lub podłoże stałe.
- naturalne, właściwe dla akwarium pustynnego, 
- warstwa min. 5 cm</t>
  </si>
  <si>
    <t xml:space="preserve">- ściany strukturalne
- stylizowane na naturalne formy pustynne
</t>
  </si>
  <si>
    <t>- dekoracje i kryjówki wykonane z kamieni
- co najmniej dwie kryjówki (po min. Jednej w części chłodniejszej i cieplejszej)
- wyjmowany zbiornik na wodę w terrarium
- miska na pokarm
- suche elementy roślinne
- korzenie
- niedopuszczalne są elementy nie występujące w środowisku naturalnym w tym figurki,  rzeźby, odlewy (z plastiku, ceramiki innych materiałów)
- niedopuszczalne są również dekoracje naturalne, sztucznie barwione (w tym barwione i utrwalane porosty, koloryzowane elementy drewniane, kamienne lub ceramiczne). 
- wszelkie wprowadzone dekoracje montowane muszą być w taki sposób by uniemożliwić zakleszczenie zwierzęcia w szczelinach, lub przesuwanie elementów dekoracyjnych przez zwierzę</t>
  </si>
  <si>
    <t>1 osobnik</t>
  </si>
  <si>
    <t>Terrarium typu pustynnego dla agam brodatych (karłowatych) - zestaw</t>
  </si>
  <si>
    <t>- podłoże niepylące
- wielkość granulatu dopasowana do gatunku (agama brodata) w taki sposób by uniemożliwić połykanie podłoża lub podłoże stałe.
- naturalne, właściwe dla akwarium pustynnego
- warstwa min. 5 cm</t>
  </si>
  <si>
    <t>- ściany strukturalne wykonane z masy do formowania teł terrarystycznych
- stylizowane na naturalne formy pustynne</t>
  </si>
  <si>
    <t>- dekoracje i kryjówki wykonane z kamieni
- wyjmowany zbiornik na wodę w terrarium
- suche elementy roślinne
- miska na pokarm
- korzenie
- niedopuszczalne są elementy nie występujące w środowisku naturalnym w tym figurki,  rzeźby, odlewy (z plastiku, ceramiki innych materiałów)
- niedopuszczalne są również dekoracje naturalne, sztucznie barwione (w tym barwione i utrwalane porosty, koloryzowane elementy drewniane, kamienne lub ceramiczne). 
- wszelkie wprowadzone dekoracje montowane muszą być w taki sposób by uniemożliwić zakleszczenie zwierzęcia w szczelinach, lub przesuwanie elementów dekoracyjnych przez zwierzę</t>
  </si>
  <si>
    <t>2-3 osobniki</t>
  </si>
  <si>
    <t>Terrarium dla ślimaków afrykańskich z grupy Achatina - zestaw</t>
  </si>
  <si>
    <t>- min 10cm wysokości
- wszelkie otwory pojawiają się dopiero ponad progiem!</t>
  </si>
  <si>
    <t>- duży, ceramiczny lub kamienny
- wyjmowany z terrarium
- głębokość nie przekraczająca 4 cm
- pojemność min. 500ml</t>
  </si>
  <si>
    <t>- ziemia lub torf
- grubość min. 6 cm</t>
  </si>
  <si>
    <t>- czarne wklejona na tylnej ścianie</t>
  </si>
  <si>
    <t>- duży wyjmowany pojemnik z wodą
- kamienie o rozmiarach uniemożliwiających przesuwanie przez ślimaki</t>
  </si>
  <si>
    <t>AKCESORIA DO HODOWLI INSEKTÓW - zestaw</t>
  </si>
  <si>
    <t>pojemniki</t>
  </si>
  <si>
    <t>typ</t>
  </si>
  <si>
    <t>rozmiary</t>
  </si>
  <si>
    <t>sztuk</t>
  </si>
  <si>
    <t>specyfikacja</t>
  </si>
  <si>
    <t>terrarium szklane</t>
  </si>
  <si>
    <t>40x40x40cm</t>
  </si>
  <si>
    <t>- terrarium - kostka 
- otwieranie z zawiasami (drzwiczki)
- wentylacja i szczeliny nie przekraczające 2 mm
- próg min. 5cm 
- otwory do zamontowania dysz do zraszania
- zamontowane doświetlenie LED w postaci lampy z możliwością odpięcia (moc min. 12 W z możliwością regulacji
- miejsce na wyprowadzenie przewodów higrometru (sonda temperaturowa i higrometru</t>
  </si>
  <si>
    <t>30x30x30cm</t>
  </si>
  <si>
    <t>20x20x40cm</t>
  </si>
  <si>
    <t>- terrarium
- otwieranie z zawiasami (drzwiczki)
- wentylacja i szczeliny nie przekraczające 2 mm
- próg min. 5cm 
- otwory do zamontowania dysz do zraszania
- zamontowane doświetlenie LED w postaci lampy z możliwością odpięcia (moc min. 12 W z możliwością regulacji
- miejsce na wyprowadzenie przewodów higrometru (sonda temperaturowa i higrometru</t>
  </si>
  <si>
    <t>box hodowlany</t>
  </si>
  <si>
    <t>45 x 30 x 20 (+/- 2 cm)</t>
  </si>
  <si>
    <t>- pojemnik do transportu lub tymczasowego przetrzymywania zwierząt
 - tworzywo sztuczne
- przezroczysty
- zamykany pokrywką z zatrzaskami
- pokrywa perforowana (dostęp powietrza)
- w pokrywie zamykany klapką otwór umożliwiający dostęp bez otwierania całej pokrywy
- rączka umożliwiająca przenoszenie</t>
  </si>
  <si>
    <t>35 x 20 x 15 (+/- 2 cm)</t>
  </si>
  <si>
    <t>37 x 22 x 25 (+/- 2 cm)</t>
  </si>
  <si>
    <t>20 x 15 x 17 (+/- 2 cm)</t>
  </si>
  <si>
    <t>18 x 11 x 15 (+/- 2 cm)</t>
  </si>
  <si>
    <t>tuba hodowlana</t>
  </si>
  <si>
    <t>śr. 14 wys. 20 (+/-2 cm)</t>
  </si>
  <si>
    <t>- tworzywo sztuczne
- przezroczyste ścianki 
- zamknięcie z oświetleniem LED
- zapewniona wentylacja grawitacyjna góra-dół
- siatka w pokrywie</t>
  </si>
  <si>
    <t>śr. 17 wys. 30  (+/-2 cm)</t>
  </si>
  <si>
    <t>śr. 25 wys. 30 (+/-2 cm)</t>
  </si>
  <si>
    <t>śr. 33 wys. 50 (+/-2 cm)</t>
  </si>
  <si>
    <t>śr. 25 wys. 20 (+/-2 cm)</t>
  </si>
  <si>
    <t>- tworzywo sztuczne
- przezroczyste ścianki 
- zamknięcie z oświetleniem LED UV
- zapewniona wentylacja grawitacyjna góra-dół
- siatka w pokrywie</t>
  </si>
  <si>
    <t>Ogrzewanie i pomiar temperatury</t>
  </si>
  <si>
    <t>nazwa</t>
  </si>
  <si>
    <t>termostat</t>
  </si>
  <si>
    <t>- czujka na kablu mogąca pracować w środowisku wilgotnym i w wodzie
- cyfrowy wyświetlacz temperatury
- dokładność min. +/- 0,5 stopnia Celsjusza
- zakres temperatury min. Do 40 stopni Celsjusza</t>
  </si>
  <si>
    <t>kabel grzewczy</t>
  </si>
  <si>
    <t>- min. 25 W
- min. 5 metrów długości
- powłoka silikonowa</t>
  </si>
  <si>
    <t>- min. 15 W
- min. 4 metrów długości
- powłoka silikonowa</t>
  </si>
  <si>
    <t>ekran cieplny pod terrarium (ekran zagrzejnikowy)</t>
  </si>
  <si>
    <t>3 mb</t>
  </si>
  <si>
    <t>- grubość min 3-4 mm</t>
  </si>
  <si>
    <t>- wyposażony w sondy z przewodami
- zakres temperatury: min. 0-70 stopni celsjusza
- zakres mierzonej wilgotności: min. 20-95%</t>
  </si>
  <si>
    <t>Akcesoria inne</t>
  </si>
  <si>
    <t>pęseta miękka</t>
  </si>
  <si>
    <t>- prosta 
- stal nierdzewna
- przeznaczona do przenoszenia małych bezkręgowców</t>
  </si>
  <si>
    <t>- zgięta 
- stal nierdzewna
- przeznaczona do przenoszenia małych bezkręgowców</t>
  </si>
  <si>
    <t>pęseta</t>
  </si>
  <si>
    <t>- stal chirurgiczna
- pęseta prosta
- ząbkowana
- długość 50cm</t>
  </si>
  <si>
    <t>- stal chirurgiczna
- pęseta prosta
- ząbkowana
- długość 40cm</t>
  </si>
  <si>
    <t>- zgięta
- stal chirurgiczna
- ząbkowany uchwyt
- 25 cm</t>
  </si>
  <si>
    <t xml:space="preserve">- posiadający czujnik poziomu wody (urządzenie kończy działanie w przypadku braku wody)
- wodoodporny
- skraplacz na kablu zasilającym zabezpieczający przed ściekaniem wody po kablu
- zasilacz ze statecznikiem elektronicznym
- wymiary foggera nie przekraczające 5 cm średnicy		</t>
  </si>
  <si>
    <t>Zabudowa meblowa</t>
  </si>
  <si>
    <t>przeznaczenie:</t>
  </si>
  <si>
    <t>- ekspozycja wiwariów (w tym insektariów)
- miejsce do przechowywania</t>
  </si>
  <si>
    <t>OPIS:</t>
  </si>
  <si>
    <r>
      <rPr>
        <sz val="12"/>
        <color rgb="FF000000"/>
        <rFont val="Calibri"/>
      </rPr>
      <t xml:space="preserve">Umeblowanie części akwarystycznej składa się z podstawy pod akwaria mieszczącej urządzenia do obsługi zbiorników oraz nadstawki znajdującej się nad zbiornikami, na wysokości umożliwiającej wygodne ich serwisowanie. Nadstawka wspiera się na kolumnach będących przedłużeniem elementów stelaża szafki. Na nadstawce należy przewidzieć miejsce na ustawienie roślin - w tym pojemnika z roślinami stanowiącymi filtr akwaponiczny.  
</t>
    </r>
    <r>
      <rPr>
        <b/>
        <sz val="12"/>
        <color rgb="FF000000"/>
        <rFont val="Calibri"/>
      </rPr>
      <t xml:space="preserve">
</t>
    </r>
    <r>
      <rPr>
        <sz val="12"/>
        <color rgb="FF000000"/>
        <rFont val="Calibri"/>
      </rPr>
      <t xml:space="preserve">Powierzchnia przeznaczona na część akwarystyczną to przestrzeń w formie półwyspu o wymiarach ok. 380x130 cm (+/- 10%). Zabudowa przylega do regału (zabudowy meblowej nr 2).
Wykonawca tej części postępowania zobowiązany jest do współpracy z wykonawcami pozostałych części w celu osiągnięcia spójnego efektu oraz funkcjonalnego i estetycznego wykorzystania przestrzeni.  
 </t>
    </r>
  </si>
  <si>
    <t>Wymagania:</t>
  </si>
  <si>
    <t xml:space="preserve">- Obudowa mebli pod wiwaria – płyta odporna na wilgoć, laminowana lub inny nie gorszy materiał zapewniający trwałość.
- Wykończenie mebli estetyczne i spójne z przestrzenią laboratorium. Kolor obudowy (frontów i blatów) oraz korpusów szafek biały zbliżony do RAL 260 90 05.  
- Stelaże wykonane z profili zamkniętych stalowych. Konstrukcja stabilna o nośności odpowiedniej do wagi zaplanowanych zbiorników. Ciężar równomiernie rozłożony na powierzchni podłogi. 
- W przestrzeni pod wiwariami muszą zostać zainstalowane wszystkie urządzenia potrzebne do obsługi zbiorników (w tym butle na wodę do automatycznego zraszania zbiorników). Zamawiający dopuszcza podwieszanie wybranych urządzeń w obrębie szafki.
- Do wszystkich urządzeń musi zostać zapewniony dostęp serwisowy 
- Wszystkie szafki zamykane na zamek. 
- Wykonawca mebli musi zadbać o ich ergonomię w zakresie dostępu wynikającego z codziennej pielęgnacji zbiorników a także dostępu serwisowego do wszystkich urządzeń.  
- Wykonawca musi zadbać o odpowiednie wykończenie w zakresie ograniczenia ostrych, wystających krawędzi oraz stabilność mebli uniemożliwiającą potrącenie i przewrócenie.  
- Wykonawca zadba o odpowiednią wentylację zamkniętych szafek. 
- Wykonawca zadba o rozprowadzenie w obrębie mebli dostępu do prądu w postaci zabezpieczonych przed wilgocią gniazdek elektrycznych (min. IP56) w ilości niezbędnej do podłączenia wszystkich urządzeń potrzebnych do funkcjonowania wiwariów.  </t>
  </si>
  <si>
    <t>Rysunki poglądowe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</si>
</sst>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Calibri"/>
      <family val="2"/>
      <charset val="238"/>
      <scheme val="minor"/>
    </font>
    <font>
      <b/>
      <sz val="12"/>
      <color theme="1"/>
      <name val="Calibri"/>
      <family val="2"/>
      <scheme val="minor"/>
    </font>
    <font>
      <i/>
      <sz val="12"/>
      <color theme="1"/>
      <name val="Calibri"/>
      <family val="2"/>
      <scheme val="minor"/>
    </font>
    <font>
      <sz val="12"/>
      <color rgb="FF000000"/>
      <name val="Calibri"/>
    </font>
    <font>
      <i/>
      <sz val="12"/>
      <color rgb="FF000000"/>
      <name val="Calibri"/>
    </font>
    <font>
      <b/>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2"/>
      <color theme="1"/>
      <name val="Calibri"/>
      <family val="2"/>
      <charset val="238"/>
      <scheme val="minor"/>
    </font>
    <font>
      <sz val="11"/>
      <color rgb="FF000000"/>
      <name val="Calibri"/>
      <family val="2"/>
      <charset val="238"/>
      <scheme val="minor"/>
    </font>
    <font>
      <b/>
      <sz val="12"/>
      <color rgb="FF000000"/>
      <name val="Calibri"/>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s>
  <cellStyleXfs count="1">
    <xf numFmtId="0" fontId="0" fillId="0" borderId="0"/>
  </cellStyleXfs>
  <cellXfs count="51">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5" xfId="0" applyFont="1" applyBorder="1" applyAlignment="1">
      <alignment horizontal="left" vertical="center" wrapText="1"/>
    </xf>
    <xf numFmtId="0" fontId="5" fillId="0" borderId="5" xfId="0" applyFont="1" applyBorder="1" applyAlignment="1">
      <alignment vertical="center" wrapText="1"/>
    </xf>
    <xf numFmtId="0" fontId="0" fillId="0" borderId="0" xfId="0" applyAlignment="1">
      <alignment vertical="center"/>
    </xf>
    <xf numFmtId="0" fontId="1" fillId="0" borderId="0" xfId="0" applyFont="1" applyAlignment="1">
      <alignment vertical="center" wrapText="1"/>
    </xf>
    <xf numFmtId="0" fontId="1" fillId="0" borderId="1" xfId="0" applyFont="1" applyBorder="1" applyAlignment="1">
      <alignment horizontal="left" vertical="center" wrapText="1"/>
    </xf>
    <xf numFmtId="0" fontId="0" fillId="0" borderId="1" xfId="0" applyBorder="1" applyAlignment="1">
      <alignment vertical="center" wrapText="1"/>
    </xf>
    <xf numFmtId="0" fontId="0" fillId="0" borderId="5" xfId="0" applyBorder="1" applyAlignment="1">
      <alignment horizontal="left" vertical="center" wrapText="1"/>
    </xf>
    <xf numFmtId="0" fontId="0" fillId="0" borderId="5" xfId="0" applyBorder="1" applyAlignment="1">
      <alignment horizontal="left" vertical="center"/>
    </xf>
    <xf numFmtId="0" fontId="0" fillId="0" borderId="0" xfId="0" applyAlignment="1">
      <alignment vertical="center" wrapText="1"/>
    </xf>
    <xf numFmtId="0" fontId="0" fillId="0" borderId="0" xfId="0" applyAlignment="1">
      <alignment horizontal="right"/>
    </xf>
    <xf numFmtId="0" fontId="7" fillId="0" borderId="5" xfId="0" applyFont="1" applyBorder="1" applyAlignment="1">
      <alignment vertical="center"/>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6" fillId="0" borderId="5" xfId="0" quotePrefix="1" applyFont="1" applyBorder="1" applyAlignment="1">
      <alignment horizontal="left" vertical="center" wrapText="1"/>
    </xf>
    <xf numFmtId="0" fontId="6" fillId="0" borderId="5" xfId="0" quotePrefix="1" applyFont="1" applyBorder="1" applyAlignment="1">
      <alignment vertical="center" wrapText="1"/>
    </xf>
    <xf numFmtId="0" fontId="7" fillId="0" borderId="5" xfId="0" quotePrefix="1" applyFont="1" applyBorder="1" applyAlignment="1">
      <alignment vertical="center" wrapText="1"/>
    </xf>
    <xf numFmtId="0" fontId="10" fillId="0" borderId="5" xfId="0" applyFont="1" applyBorder="1" applyAlignment="1">
      <alignment vertical="center"/>
    </xf>
    <xf numFmtId="0" fontId="0" fillId="0" borderId="5" xfId="0" applyBorder="1" applyAlignment="1">
      <alignment horizontal="center"/>
    </xf>
    <xf numFmtId="0" fontId="0" fillId="0" borderId="5" xfId="0" applyBorder="1" applyAlignment="1">
      <alignment horizontal="center" vertical="center"/>
    </xf>
    <xf numFmtId="0" fontId="0" fillId="0" borderId="1" xfId="0" quotePrefix="1" applyBorder="1" applyAlignment="1">
      <alignment horizontal="left" vertical="center" wrapText="1"/>
    </xf>
    <xf numFmtId="0" fontId="0" fillId="0" borderId="1" xfId="0" applyBorder="1" applyAlignment="1">
      <alignment horizontal="left" vertical="center" wrapText="1"/>
    </xf>
    <xf numFmtId="0" fontId="0" fillId="0" borderId="2" xfId="0" quotePrefix="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horizontal="right" vertical="center" wrapText="1"/>
    </xf>
    <xf numFmtId="0" fontId="8" fillId="0" borderId="2" xfId="0" applyFont="1" applyBorder="1" applyAlignment="1">
      <alignment horizontal="right" vertical="center" wrapText="1"/>
    </xf>
    <xf numFmtId="0" fontId="8" fillId="0" borderId="3" xfId="0" applyFont="1" applyBorder="1" applyAlignment="1">
      <alignment horizontal="right" vertical="center" wrapText="1"/>
    </xf>
    <xf numFmtId="0" fontId="8" fillId="0" borderId="4" xfId="0" applyFont="1" applyBorder="1" applyAlignment="1">
      <alignment horizontal="right" vertical="center" wrapText="1"/>
    </xf>
    <xf numFmtId="0" fontId="0" fillId="0" borderId="2" xfId="0" applyBorder="1" applyAlignment="1">
      <alignment horizontal="right" vertical="center" wrapText="1"/>
    </xf>
    <xf numFmtId="0" fontId="0" fillId="0" borderId="3" xfId="0"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left" vertical="center" wrapText="1"/>
    </xf>
    <xf numFmtId="0" fontId="0" fillId="0" borderId="5" xfId="0" applyBorder="1" applyAlignment="1">
      <alignment horizontal="left" vertical="center"/>
    </xf>
    <xf numFmtId="0" fontId="0" fillId="0" borderId="5" xfId="0" quotePrefix="1" applyBorder="1" applyAlignment="1">
      <alignment horizontal="left" vertical="center" wrapText="1"/>
    </xf>
    <xf numFmtId="0" fontId="3" fillId="0" borderId="5" xfId="0" applyFont="1" applyBorder="1" applyAlignment="1">
      <alignment horizontal="left" vertical="center"/>
    </xf>
    <xf numFmtId="0" fontId="0" fillId="2" borderId="5" xfId="0" quotePrefix="1" applyFill="1" applyBorder="1" applyAlignment="1">
      <alignment horizontal="left" vertical="center" wrapText="1"/>
    </xf>
    <xf numFmtId="0" fontId="0" fillId="2" borderId="5" xfId="0" applyFill="1" applyBorder="1" applyAlignment="1">
      <alignment horizontal="left"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9" fillId="0" borderId="0" xfId="0" applyFont="1" applyAlignment="1">
      <alignment horizontal="center"/>
    </xf>
    <xf numFmtId="0" fontId="0" fillId="0" borderId="5" xfId="0" applyBorder="1" applyAlignment="1">
      <alignment horizontal="center" vertical="center"/>
    </xf>
    <xf numFmtId="0" fontId="7" fillId="0" borderId="5" xfId="0" quotePrefix="1" applyFont="1" applyBorder="1" applyAlignment="1">
      <alignment horizontal="left" vertical="center" wrapText="1"/>
    </xf>
    <xf numFmtId="0" fontId="9" fillId="0" borderId="5" xfId="0" applyFont="1" applyBorder="1" applyAlignment="1">
      <alignment horizontal="left" vertical="top"/>
    </xf>
    <xf numFmtId="0" fontId="0" fillId="0" borderId="5" xfId="0" quotePrefix="1" applyBorder="1" applyAlignment="1">
      <alignment wrapText="1"/>
    </xf>
    <xf numFmtId="0" fontId="3" fillId="0" borderId="5" xfId="0" applyFont="1" applyBorder="1" applyAlignment="1">
      <alignment horizontal="left" vertical="top" wrapText="1"/>
    </xf>
    <xf numFmtId="0" fontId="3" fillId="0" borderId="5" xfId="0" quotePrefix="1" applyFont="1" applyBorder="1" applyAlignment="1">
      <alignment horizontal="left" vertical="top" wrapText="1"/>
    </xf>
    <xf numFmtId="0" fontId="0" fillId="0" borderId="5" xfId="0" applyBorder="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1</xdr:col>
      <xdr:colOff>5305425</xdr:colOff>
      <xdr:row>10</xdr:row>
      <xdr:rowOff>57150</xdr:rowOff>
    </xdr:to>
    <xdr:pic>
      <xdr:nvPicPr>
        <xdr:cNvPr id="3" name="Obraz 2">
          <a:extLst>
            <a:ext uri="{FF2B5EF4-FFF2-40B4-BE49-F238E27FC236}">
              <a16:creationId xmlns:a16="http://schemas.microsoft.com/office/drawing/2014/main" id="{7A0E492E-B0FD-D1E5-DA8C-149C412FAD3A}"/>
            </a:ext>
          </a:extLst>
        </xdr:cNvPr>
        <xdr:cNvPicPr>
          <a:picLocks noChangeAspect="1"/>
        </xdr:cNvPicPr>
      </xdr:nvPicPr>
      <xdr:blipFill>
        <a:blip xmlns:r="http://schemas.openxmlformats.org/officeDocument/2006/relationships" r:embed="rId1"/>
        <a:stretch>
          <a:fillRect/>
        </a:stretch>
      </xdr:blipFill>
      <xdr:spPr>
        <a:xfrm>
          <a:off x="1562100" y="8829675"/>
          <a:ext cx="5305425" cy="6057900"/>
        </a:xfrm>
        <a:prstGeom prst="rect">
          <a:avLst/>
        </a:prstGeom>
      </xdr:spPr>
    </xdr:pic>
    <xdr:clientData/>
  </xdr:twoCellAnchor>
  <xdr:twoCellAnchor editAs="oneCell">
    <xdr:from>
      <xdr:col>0</xdr:col>
      <xdr:colOff>209550</xdr:colOff>
      <xdr:row>12</xdr:row>
      <xdr:rowOff>76200</xdr:rowOff>
    </xdr:from>
    <xdr:to>
      <xdr:col>1</xdr:col>
      <xdr:colOff>5105400</xdr:colOff>
      <xdr:row>23</xdr:row>
      <xdr:rowOff>104775</xdr:rowOff>
    </xdr:to>
    <xdr:pic>
      <xdr:nvPicPr>
        <xdr:cNvPr id="5" name="Obraz 4">
          <a:extLst>
            <a:ext uri="{FF2B5EF4-FFF2-40B4-BE49-F238E27FC236}">
              <a16:creationId xmlns:a16="http://schemas.microsoft.com/office/drawing/2014/main" id="{5B8E4203-4778-0A4C-4ABD-374DB377B9F6}"/>
            </a:ext>
            <a:ext uri="{147F2762-F138-4A5C-976F-8EAC2B608ADB}">
              <a16:predDERef xmlns:a16="http://schemas.microsoft.com/office/drawing/2014/main" pred="{7A0E492E-B0FD-D1E5-DA8C-149C412FAD3A}"/>
            </a:ext>
          </a:extLst>
        </xdr:cNvPr>
        <xdr:cNvPicPr>
          <a:picLocks noChangeAspect="1"/>
        </xdr:cNvPicPr>
      </xdr:nvPicPr>
      <xdr:blipFill>
        <a:blip xmlns:r="http://schemas.openxmlformats.org/officeDocument/2006/relationships" r:embed="rId2"/>
        <a:stretch>
          <a:fillRect/>
        </a:stretch>
      </xdr:blipFill>
      <xdr:spPr>
        <a:xfrm>
          <a:off x="209550" y="15306675"/>
          <a:ext cx="6457950" cy="22288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6437C-375F-A84C-888B-0902AD781B02}">
  <dimension ref="A1:D27"/>
  <sheetViews>
    <sheetView showGridLines="0" topLeftCell="A25" zoomScaleNormal="100" workbookViewId="0">
      <selection activeCell="E9" sqref="E9"/>
    </sheetView>
  </sheetViews>
  <sheetFormatPr defaultColWidth="11" defaultRowHeight="15.75"/>
  <cols>
    <col min="1" max="4" width="27.625" style="11" customWidth="1"/>
  </cols>
  <sheetData>
    <row r="1" spans="1:4" ht="15.75" customHeight="1">
      <c r="A1" s="27" t="s">
        <v>0</v>
      </c>
      <c r="B1" s="27"/>
      <c r="C1" s="27"/>
      <c r="D1" s="27"/>
    </row>
    <row r="2" spans="1:4" ht="15.75" customHeight="1">
      <c r="A2" s="7" t="s">
        <v>1</v>
      </c>
      <c r="B2" s="29">
        <v>1</v>
      </c>
      <c r="C2" s="30"/>
      <c r="D2" s="31"/>
    </row>
    <row r="3" spans="1:4">
      <c r="A3" s="1"/>
      <c r="B3" s="2" t="s">
        <v>2</v>
      </c>
      <c r="C3" s="2" t="s">
        <v>3</v>
      </c>
      <c r="D3" s="2" t="s">
        <v>4</v>
      </c>
    </row>
    <row r="4" spans="1:4">
      <c r="A4" s="1" t="s">
        <v>5</v>
      </c>
      <c r="B4" s="8">
        <v>50</v>
      </c>
      <c r="C4" s="8">
        <v>50</v>
      </c>
      <c r="D4" s="8">
        <v>70</v>
      </c>
    </row>
    <row r="5" spans="1:4">
      <c r="A5" s="1" t="s">
        <v>6</v>
      </c>
      <c r="B5" s="8">
        <f>(B4*C4*D4)/1000</f>
        <v>175</v>
      </c>
      <c r="C5" s="8"/>
      <c r="D5" s="8"/>
    </row>
    <row r="6" spans="1:4" s="12" customFormat="1">
      <c r="A6" s="7" t="s">
        <v>7</v>
      </c>
      <c r="B6" s="28" t="s">
        <v>8</v>
      </c>
      <c r="C6" s="28"/>
      <c r="D6" s="28"/>
    </row>
    <row r="7" spans="1:4">
      <c r="A7" s="1" t="s">
        <v>9</v>
      </c>
      <c r="B7" s="32" t="s">
        <v>10</v>
      </c>
      <c r="C7" s="33"/>
      <c r="D7" s="34"/>
    </row>
    <row r="8" spans="1:4" ht="39" customHeight="1">
      <c r="A8" s="1" t="s">
        <v>11</v>
      </c>
      <c r="B8" s="24" t="s">
        <v>12</v>
      </c>
      <c r="C8" s="25"/>
      <c r="D8" s="26"/>
    </row>
    <row r="9" spans="1:4" ht="45" customHeight="1">
      <c r="A9" s="1" t="s">
        <v>13</v>
      </c>
      <c r="B9" s="24" t="s">
        <v>14</v>
      </c>
      <c r="C9" s="25"/>
      <c r="D9" s="26"/>
    </row>
    <row r="10" spans="1:4" ht="36" customHeight="1">
      <c r="A10" s="1" t="s">
        <v>15</v>
      </c>
      <c r="B10" s="24" t="s">
        <v>16</v>
      </c>
      <c r="C10" s="25"/>
      <c r="D10" s="26"/>
    </row>
    <row r="11" spans="1:4" ht="28.5" customHeight="1">
      <c r="A11" s="1" t="s">
        <v>17</v>
      </c>
      <c r="B11" s="24" t="s">
        <v>18</v>
      </c>
      <c r="C11" s="25"/>
      <c r="D11" s="26"/>
    </row>
    <row r="12" spans="1:4" ht="114.95" customHeight="1">
      <c r="A12" s="1" t="s">
        <v>19</v>
      </c>
      <c r="B12" s="22" t="s">
        <v>20</v>
      </c>
      <c r="C12" s="23"/>
      <c r="D12" s="23"/>
    </row>
    <row r="13" spans="1:4" ht="78" customHeight="1">
      <c r="A13" s="1" t="s">
        <v>21</v>
      </c>
      <c r="B13" s="22" t="s">
        <v>22</v>
      </c>
      <c r="C13" s="23"/>
      <c r="D13" s="23"/>
    </row>
    <row r="14" spans="1:4" ht="45" customHeight="1">
      <c r="A14" s="1" t="s">
        <v>23</v>
      </c>
      <c r="B14" s="22" t="s">
        <v>24</v>
      </c>
      <c r="C14" s="22"/>
      <c r="D14" s="22"/>
    </row>
    <row r="15" spans="1:4" ht="80.099999999999994" customHeight="1">
      <c r="A15" s="1" t="s">
        <v>25</v>
      </c>
      <c r="B15" s="22" t="s">
        <v>26</v>
      </c>
      <c r="C15" s="22"/>
      <c r="D15" s="22"/>
    </row>
    <row r="16" spans="1:4" ht="126.75" customHeight="1">
      <c r="A16" s="1" t="s">
        <v>27</v>
      </c>
      <c r="B16" s="22" t="s">
        <v>28</v>
      </c>
      <c r="C16" s="23"/>
      <c r="D16" s="23"/>
    </row>
    <row r="17" spans="1:4" ht="126.75" customHeight="1">
      <c r="A17" s="1" t="s">
        <v>29</v>
      </c>
      <c r="B17" s="22" t="s">
        <v>30</v>
      </c>
      <c r="C17" s="23" t="s">
        <v>30</v>
      </c>
      <c r="D17" s="23" t="s">
        <v>30</v>
      </c>
    </row>
    <row r="18" spans="1:4" ht="65.25" customHeight="1">
      <c r="A18" s="1" t="s">
        <v>31</v>
      </c>
      <c r="B18" s="22" t="s">
        <v>32</v>
      </c>
      <c r="C18" s="23" t="s">
        <v>32</v>
      </c>
      <c r="D18" s="23" t="s">
        <v>32</v>
      </c>
    </row>
    <row r="19" spans="1:4" ht="64.5" customHeight="1">
      <c r="A19" s="1" t="s">
        <v>33</v>
      </c>
      <c r="B19" s="22" t="s">
        <v>34</v>
      </c>
      <c r="C19" s="23" t="s">
        <v>34</v>
      </c>
      <c r="D19" s="23" t="s">
        <v>34</v>
      </c>
    </row>
    <row r="21" spans="1:4">
      <c r="A21" s="6" t="s">
        <v>35</v>
      </c>
    </row>
    <row r="22" spans="1:4" ht="69" customHeight="1">
      <c r="A22" s="3" t="s">
        <v>36</v>
      </c>
      <c r="B22" s="22" t="s">
        <v>37</v>
      </c>
      <c r="C22" s="23" t="s">
        <v>37</v>
      </c>
      <c r="D22" s="23" t="s">
        <v>37</v>
      </c>
    </row>
    <row r="23" spans="1:4" ht="129" customHeight="1">
      <c r="A23" s="3" t="s">
        <v>38</v>
      </c>
      <c r="B23" s="22" t="s">
        <v>39</v>
      </c>
      <c r="C23" s="23" t="s">
        <v>40</v>
      </c>
      <c r="D23" s="23" t="s">
        <v>40</v>
      </c>
    </row>
    <row r="24" spans="1:4" ht="182.25" customHeight="1">
      <c r="A24" s="3" t="s">
        <v>41</v>
      </c>
      <c r="B24" s="37" t="s">
        <v>42</v>
      </c>
      <c r="C24" s="35"/>
      <c r="D24" s="35"/>
    </row>
    <row r="25" spans="1:4" ht="48" customHeight="1">
      <c r="A25" s="3" t="s">
        <v>43</v>
      </c>
      <c r="B25" s="37" t="s">
        <v>44</v>
      </c>
      <c r="C25" s="35"/>
      <c r="D25" s="35"/>
    </row>
    <row r="26" spans="1:4" ht="118.5" customHeight="1">
      <c r="A26" s="3" t="s">
        <v>45</v>
      </c>
      <c r="B26" s="35" t="s">
        <v>46</v>
      </c>
      <c r="C26" s="35"/>
      <c r="D26" s="35"/>
    </row>
    <row r="27" spans="1:4" ht="60" customHeight="1">
      <c r="A27" s="4" t="s">
        <v>47</v>
      </c>
      <c r="B27" s="36" t="s">
        <v>48</v>
      </c>
      <c r="C27" s="36"/>
      <c r="D27" s="36"/>
    </row>
  </sheetData>
  <mergeCells count="22">
    <mergeCell ref="B26:D26"/>
    <mergeCell ref="B27:D27"/>
    <mergeCell ref="B22:D22"/>
    <mergeCell ref="B23:D23"/>
    <mergeCell ref="B24:D24"/>
    <mergeCell ref="B25:D25"/>
    <mergeCell ref="B8:D8"/>
    <mergeCell ref="B9:D9"/>
    <mergeCell ref="B15:D15"/>
    <mergeCell ref="B14:D14"/>
    <mergeCell ref="A1:D1"/>
    <mergeCell ref="B6:D6"/>
    <mergeCell ref="B11:D11"/>
    <mergeCell ref="B12:D12"/>
    <mergeCell ref="B13:D13"/>
    <mergeCell ref="B2:D2"/>
    <mergeCell ref="B7:D7"/>
    <mergeCell ref="B17:D17"/>
    <mergeCell ref="B19:D19"/>
    <mergeCell ref="B18:D18"/>
    <mergeCell ref="B16:D16"/>
    <mergeCell ref="B10: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F5318-A9F0-5D47-AC1F-73A14F02BC8F}">
  <dimension ref="A1:D27"/>
  <sheetViews>
    <sheetView showGridLines="0" topLeftCell="A25" zoomScale="120" zoomScaleNormal="120" workbookViewId="0">
      <selection activeCell="A18" sqref="A18:XFD18"/>
    </sheetView>
  </sheetViews>
  <sheetFormatPr defaultColWidth="11" defaultRowHeight="15.75"/>
  <cols>
    <col min="1" max="4" width="27.625" style="11" customWidth="1"/>
  </cols>
  <sheetData>
    <row r="1" spans="1:4">
      <c r="A1" s="27" t="s">
        <v>49</v>
      </c>
      <c r="B1" s="27"/>
      <c r="C1" s="27"/>
      <c r="D1" s="27"/>
    </row>
    <row r="2" spans="1:4">
      <c r="A2" s="7" t="s">
        <v>1</v>
      </c>
      <c r="B2" s="29">
        <v>1</v>
      </c>
      <c r="C2" s="30"/>
      <c r="D2" s="31"/>
    </row>
    <row r="3" spans="1:4">
      <c r="A3" s="1"/>
      <c r="B3" s="2" t="s">
        <v>2</v>
      </c>
      <c r="C3" s="2" t="s">
        <v>3</v>
      </c>
      <c r="D3" s="2" t="s">
        <v>4</v>
      </c>
    </row>
    <row r="4" spans="1:4">
      <c r="A4" s="1" t="s">
        <v>5</v>
      </c>
      <c r="B4" s="8">
        <v>50</v>
      </c>
      <c r="C4" s="8">
        <v>50</v>
      </c>
      <c r="D4" s="8">
        <v>70</v>
      </c>
    </row>
    <row r="5" spans="1:4">
      <c r="A5" s="1" t="s">
        <v>6</v>
      </c>
      <c r="B5" s="8">
        <f>(B4*C4*D4)/1000</f>
        <v>175</v>
      </c>
      <c r="C5" s="8"/>
      <c r="D5" s="8"/>
    </row>
    <row r="6" spans="1:4">
      <c r="A6" s="1" t="s">
        <v>7</v>
      </c>
      <c r="B6" s="28" t="s">
        <v>8</v>
      </c>
      <c r="C6" s="28"/>
      <c r="D6" s="28"/>
    </row>
    <row r="7" spans="1:4">
      <c r="A7" s="1" t="s">
        <v>9</v>
      </c>
      <c r="B7" s="32" t="s">
        <v>10</v>
      </c>
      <c r="C7" s="33"/>
      <c r="D7" s="34"/>
    </row>
    <row r="8" spans="1:4" ht="57" customHeight="1">
      <c r="A8" s="1" t="s">
        <v>11</v>
      </c>
      <c r="B8" s="24" t="s">
        <v>12</v>
      </c>
      <c r="C8" s="25"/>
      <c r="D8" s="26"/>
    </row>
    <row r="9" spans="1:4" ht="57" customHeight="1">
      <c r="A9" s="1" t="s">
        <v>13</v>
      </c>
      <c r="B9" s="24" t="s">
        <v>14</v>
      </c>
      <c r="C9" s="25"/>
      <c r="D9" s="26"/>
    </row>
    <row r="10" spans="1:4" ht="36" customHeight="1">
      <c r="A10" s="1" t="s">
        <v>15</v>
      </c>
      <c r="B10" s="24" t="s">
        <v>16</v>
      </c>
      <c r="C10" s="25"/>
      <c r="D10" s="26"/>
    </row>
    <row r="11" spans="1:4" ht="60" customHeight="1">
      <c r="A11" s="1" t="s">
        <v>17</v>
      </c>
      <c r="B11" s="24" t="s">
        <v>18</v>
      </c>
      <c r="C11" s="25"/>
      <c r="D11" s="26"/>
    </row>
    <row r="12" spans="1:4" ht="114.95" customHeight="1">
      <c r="A12" s="1" t="s">
        <v>19</v>
      </c>
      <c r="B12" s="22" t="s">
        <v>50</v>
      </c>
      <c r="C12" s="23"/>
      <c r="D12" s="23"/>
    </row>
    <row r="13" spans="1:4" ht="80.25" customHeight="1">
      <c r="A13" s="1" t="s">
        <v>21</v>
      </c>
      <c r="B13" s="22" t="s">
        <v>22</v>
      </c>
      <c r="C13" s="23"/>
      <c r="D13" s="23"/>
    </row>
    <row r="14" spans="1:4" ht="42" customHeight="1">
      <c r="A14" s="1" t="s">
        <v>23</v>
      </c>
      <c r="B14" s="22" t="s">
        <v>24</v>
      </c>
      <c r="C14" s="22"/>
      <c r="D14" s="22"/>
    </row>
    <row r="15" spans="1:4" ht="66.75" customHeight="1">
      <c r="A15" s="1" t="s">
        <v>51</v>
      </c>
      <c r="B15" s="22" t="s">
        <v>52</v>
      </c>
      <c r="C15" s="23"/>
      <c r="D15" s="23"/>
    </row>
    <row r="16" spans="1:4" ht="80.099999999999994" customHeight="1">
      <c r="A16" s="1" t="s">
        <v>25</v>
      </c>
      <c r="B16" s="22" t="s">
        <v>26</v>
      </c>
      <c r="C16" s="22"/>
      <c r="D16" s="22"/>
    </row>
    <row r="17" spans="1:4" ht="80.099999999999994" customHeight="1">
      <c r="A17" s="1" t="s">
        <v>29</v>
      </c>
      <c r="B17" s="22" t="s">
        <v>30</v>
      </c>
      <c r="C17" s="23" t="s">
        <v>30</v>
      </c>
      <c r="D17" s="23" t="s">
        <v>30</v>
      </c>
    </row>
    <row r="18" spans="1:4" ht="65.25" customHeight="1">
      <c r="A18" s="1" t="s">
        <v>31</v>
      </c>
      <c r="B18" s="22" t="s">
        <v>32</v>
      </c>
      <c r="C18" s="23" t="s">
        <v>32</v>
      </c>
      <c r="D18" s="23" t="s">
        <v>32</v>
      </c>
    </row>
    <row r="19" spans="1:4" ht="64.5" customHeight="1">
      <c r="A19" s="1" t="s">
        <v>33</v>
      </c>
      <c r="B19" s="22" t="s">
        <v>34</v>
      </c>
      <c r="C19" s="23" t="s">
        <v>34</v>
      </c>
      <c r="D19" s="23" t="s">
        <v>34</v>
      </c>
    </row>
    <row r="21" spans="1:4">
      <c r="A21" s="6" t="s">
        <v>35</v>
      </c>
    </row>
    <row r="22" spans="1:4" ht="80.099999999999994" customHeight="1">
      <c r="A22" s="3" t="s">
        <v>36</v>
      </c>
      <c r="B22" s="37" t="s">
        <v>53</v>
      </c>
      <c r="C22" s="35"/>
      <c r="D22" s="35"/>
    </row>
    <row r="23" spans="1:4" ht="138" customHeight="1">
      <c r="A23" s="3" t="s">
        <v>38</v>
      </c>
      <c r="B23" s="22" t="s">
        <v>39</v>
      </c>
      <c r="C23" s="23" t="s">
        <v>40</v>
      </c>
      <c r="D23" s="23" t="s">
        <v>40</v>
      </c>
    </row>
    <row r="24" spans="1:4" ht="213" customHeight="1">
      <c r="A24" s="3" t="s">
        <v>41</v>
      </c>
      <c r="B24" s="37" t="s">
        <v>42</v>
      </c>
      <c r="C24" s="35"/>
      <c r="D24" s="35"/>
    </row>
    <row r="25" spans="1:4" ht="87.95" customHeight="1">
      <c r="A25" s="3" t="s">
        <v>43</v>
      </c>
      <c r="B25" s="37" t="s">
        <v>54</v>
      </c>
      <c r="C25" s="35"/>
      <c r="D25" s="35"/>
    </row>
    <row r="26" spans="1:4" ht="93.95" customHeight="1">
      <c r="A26" s="3" t="s">
        <v>45</v>
      </c>
      <c r="B26" s="35" t="s">
        <v>55</v>
      </c>
      <c r="C26" s="35"/>
      <c r="D26" s="35"/>
    </row>
    <row r="27" spans="1:4" ht="30">
      <c r="A27" s="4" t="s">
        <v>47</v>
      </c>
      <c r="B27" s="36" t="s">
        <v>56</v>
      </c>
      <c r="C27" s="36"/>
      <c r="D27" s="36"/>
    </row>
  </sheetData>
  <mergeCells count="22">
    <mergeCell ref="B26:D26"/>
    <mergeCell ref="B27:D27"/>
    <mergeCell ref="B22:D22"/>
    <mergeCell ref="B23:D23"/>
    <mergeCell ref="B24:D24"/>
    <mergeCell ref="B25:D25"/>
    <mergeCell ref="B17:D17"/>
    <mergeCell ref="B18:D18"/>
    <mergeCell ref="B19:D19"/>
    <mergeCell ref="B16:D16"/>
    <mergeCell ref="A1:D1"/>
    <mergeCell ref="B6:D6"/>
    <mergeCell ref="B8:D8"/>
    <mergeCell ref="B9:D9"/>
    <mergeCell ref="B10:D10"/>
    <mergeCell ref="B11:D11"/>
    <mergeCell ref="B12:D12"/>
    <mergeCell ref="B13:D13"/>
    <mergeCell ref="B14:D14"/>
    <mergeCell ref="B15:D15"/>
    <mergeCell ref="B2:D2"/>
    <mergeCell ref="B7: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F0C49-0B80-CE46-BA2D-3BFCEA82E61D}">
  <dimension ref="A1:D26"/>
  <sheetViews>
    <sheetView topLeftCell="A24" workbookViewId="0">
      <selection activeCell="B17" sqref="B17:D17"/>
    </sheetView>
  </sheetViews>
  <sheetFormatPr defaultColWidth="11" defaultRowHeight="15.75"/>
  <cols>
    <col min="1" max="4" width="27.625" style="11" customWidth="1"/>
  </cols>
  <sheetData>
    <row r="1" spans="1:4">
      <c r="A1" s="27" t="s">
        <v>57</v>
      </c>
      <c r="B1" s="27"/>
      <c r="C1" s="27"/>
      <c r="D1" s="27"/>
    </row>
    <row r="2" spans="1:4">
      <c r="A2" s="1"/>
      <c r="B2" s="2" t="s">
        <v>2</v>
      </c>
      <c r="C2" s="2" t="s">
        <v>3</v>
      </c>
      <c r="D2" s="2" t="s">
        <v>4</v>
      </c>
    </row>
    <row r="3" spans="1:4">
      <c r="A3" s="1" t="s">
        <v>5</v>
      </c>
      <c r="B3" s="8">
        <v>50</v>
      </c>
      <c r="C3" s="8">
        <v>50</v>
      </c>
      <c r="D3" s="8">
        <v>90</v>
      </c>
    </row>
    <row r="4" spans="1:4">
      <c r="A4" s="1" t="s">
        <v>6</v>
      </c>
      <c r="B4" s="8">
        <f>(B3*C3*D3)/1000</f>
        <v>225</v>
      </c>
      <c r="C4" s="8"/>
      <c r="D4" s="8"/>
    </row>
    <row r="5" spans="1:4">
      <c r="A5" s="1" t="s">
        <v>7</v>
      </c>
      <c r="B5" s="28" t="s">
        <v>8</v>
      </c>
      <c r="C5" s="28"/>
      <c r="D5" s="28"/>
    </row>
    <row r="6" spans="1:4">
      <c r="A6" s="1" t="s">
        <v>9</v>
      </c>
      <c r="B6" s="32" t="s">
        <v>58</v>
      </c>
      <c r="C6" s="33"/>
      <c r="D6" s="34"/>
    </row>
    <row r="7" spans="1:4" ht="41.25" customHeight="1">
      <c r="A7" s="1" t="s">
        <v>11</v>
      </c>
      <c r="B7" s="24" t="s">
        <v>12</v>
      </c>
      <c r="C7" s="25"/>
      <c r="D7" s="26"/>
    </row>
    <row r="8" spans="1:4" ht="38.25" customHeight="1">
      <c r="A8" s="1" t="s">
        <v>13</v>
      </c>
      <c r="B8" s="24" t="s">
        <v>59</v>
      </c>
      <c r="C8" s="25"/>
      <c r="D8" s="26"/>
    </row>
    <row r="9" spans="1:4" ht="36" customHeight="1">
      <c r="A9" s="1" t="s">
        <v>15</v>
      </c>
      <c r="B9" s="24" t="s">
        <v>16</v>
      </c>
      <c r="C9" s="25"/>
      <c r="D9" s="26"/>
    </row>
    <row r="10" spans="1:4" ht="31.5" customHeight="1">
      <c r="A10" s="1" t="s">
        <v>17</v>
      </c>
      <c r="B10" s="24" t="s">
        <v>18</v>
      </c>
      <c r="C10" s="25"/>
      <c r="D10" s="26"/>
    </row>
    <row r="11" spans="1:4" ht="105" customHeight="1">
      <c r="A11" s="1" t="s">
        <v>19</v>
      </c>
      <c r="B11" s="22" t="s">
        <v>50</v>
      </c>
      <c r="C11" s="23"/>
      <c r="D11" s="23"/>
    </row>
    <row r="12" spans="1:4" ht="85.5" customHeight="1">
      <c r="A12" s="1" t="s">
        <v>21</v>
      </c>
      <c r="B12" s="22" t="s">
        <v>22</v>
      </c>
      <c r="C12" s="23"/>
      <c r="D12" s="23"/>
    </row>
    <row r="13" spans="1:4" ht="53.1" customHeight="1">
      <c r="A13" s="1" t="s">
        <v>51</v>
      </c>
      <c r="B13" s="22" t="s">
        <v>60</v>
      </c>
      <c r="C13" s="23"/>
      <c r="D13" s="23"/>
    </row>
    <row r="14" spans="1:4" ht="80.099999999999994" customHeight="1">
      <c r="A14" s="1" t="s">
        <v>25</v>
      </c>
      <c r="B14" s="22" t="s">
        <v>26</v>
      </c>
      <c r="C14" s="22"/>
      <c r="D14" s="22"/>
    </row>
    <row r="15" spans="1:4" ht="80.099999999999994" customHeight="1">
      <c r="A15" s="1" t="s">
        <v>29</v>
      </c>
      <c r="B15" s="22" t="s">
        <v>30</v>
      </c>
      <c r="C15" s="23" t="s">
        <v>30</v>
      </c>
      <c r="D15" s="23" t="s">
        <v>30</v>
      </c>
    </row>
    <row r="16" spans="1:4" ht="80.099999999999994" customHeight="1">
      <c r="A16" s="1" t="s">
        <v>31</v>
      </c>
      <c r="B16" s="22" t="s">
        <v>61</v>
      </c>
      <c r="C16" s="23" t="s">
        <v>61</v>
      </c>
      <c r="D16" s="23" t="s">
        <v>61</v>
      </c>
    </row>
    <row r="17" spans="1:4" ht="80.099999999999994" customHeight="1">
      <c r="A17" s="1" t="s">
        <v>62</v>
      </c>
      <c r="B17" s="22" t="s">
        <v>63</v>
      </c>
      <c r="C17" s="23"/>
      <c r="D17" s="23"/>
    </row>
    <row r="18" spans="1:4" ht="80.099999999999994" customHeight="1">
      <c r="A18" s="1" t="s">
        <v>33</v>
      </c>
      <c r="B18" s="22" t="s">
        <v>34</v>
      </c>
      <c r="C18" s="23" t="s">
        <v>34</v>
      </c>
      <c r="D18" s="23" t="s">
        <v>34</v>
      </c>
    </row>
    <row r="20" spans="1:4">
      <c r="A20" s="6" t="s">
        <v>35</v>
      </c>
    </row>
    <row r="21" spans="1:4" ht="68.099999999999994" customHeight="1">
      <c r="A21" s="3" t="s">
        <v>36</v>
      </c>
      <c r="B21" s="37" t="s">
        <v>53</v>
      </c>
      <c r="C21" s="35"/>
      <c r="D21" s="35"/>
    </row>
    <row r="22" spans="1:4" ht="131.25" customHeight="1">
      <c r="A22" s="3" t="s">
        <v>38</v>
      </c>
      <c r="B22" s="22" t="s">
        <v>64</v>
      </c>
      <c r="C22" s="23" t="s">
        <v>40</v>
      </c>
      <c r="D22" s="23" t="s">
        <v>40</v>
      </c>
    </row>
    <row r="23" spans="1:4" ht="212.25" customHeight="1">
      <c r="A23" s="3" t="s">
        <v>41</v>
      </c>
      <c r="B23" s="37" t="s">
        <v>65</v>
      </c>
      <c r="C23" s="35"/>
      <c r="D23" s="35"/>
    </row>
    <row r="24" spans="1:4" ht="74.099999999999994" customHeight="1">
      <c r="A24" s="3" t="s">
        <v>45</v>
      </c>
      <c r="B24" s="35" t="s">
        <v>66</v>
      </c>
      <c r="C24" s="35"/>
      <c r="D24" s="35"/>
    </row>
    <row r="25" spans="1:4" ht="74.099999999999994" customHeight="1">
      <c r="A25" s="3" t="s">
        <v>43</v>
      </c>
      <c r="B25" s="39" t="s">
        <v>44</v>
      </c>
      <c r="C25" s="40"/>
      <c r="D25" s="40"/>
    </row>
    <row r="26" spans="1:4" ht="30">
      <c r="A26" s="4" t="s">
        <v>47</v>
      </c>
      <c r="B26" s="38" t="s">
        <v>67</v>
      </c>
      <c r="C26" s="36"/>
      <c r="D26" s="36"/>
    </row>
  </sheetData>
  <mergeCells count="21">
    <mergeCell ref="A1:D1"/>
    <mergeCell ref="B5:D5"/>
    <mergeCell ref="B7:D7"/>
    <mergeCell ref="B8:D8"/>
    <mergeCell ref="B9:D9"/>
    <mergeCell ref="B6:D6"/>
    <mergeCell ref="B26:D26"/>
    <mergeCell ref="B15:D15"/>
    <mergeCell ref="B16:D16"/>
    <mergeCell ref="B18:D18"/>
    <mergeCell ref="B10:D10"/>
    <mergeCell ref="B21:D21"/>
    <mergeCell ref="B22:D22"/>
    <mergeCell ref="B23:D23"/>
    <mergeCell ref="B25:D25"/>
    <mergeCell ref="B11:D11"/>
    <mergeCell ref="B12:D12"/>
    <mergeCell ref="B13:D13"/>
    <mergeCell ref="B14:D14"/>
    <mergeCell ref="B24:D24"/>
    <mergeCell ref="B17:D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11560-BC02-BE4F-BC45-CFF7487D2651}">
  <dimension ref="A1:D25"/>
  <sheetViews>
    <sheetView topLeftCell="A8" zoomScale="110" zoomScaleNormal="110" workbookViewId="0">
      <selection activeCell="C20" sqref="C20"/>
    </sheetView>
  </sheetViews>
  <sheetFormatPr defaultColWidth="11" defaultRowHeight="15.75"/>
  <cols>
    <col min="1" max="4" width="27.625" style="11" customWidth="1"/>
  </cols>
  <sheetData>
    <row r="1" spans="1:4">
      <c r="A1" s="27" t="s">
        <v>68</v>
      </c>
      <c r="B1" s="27"/>
      <c r="C1" s="27"/>
      <c r="D1" s="27"/>
    </row>
    <row r="2" spans="1:4">
      <c r="A2" s="1" t="s">
        <v>69</v>
      </c>
      <c r="B2" s="29">
        <v>1</v>
      </c>
      <c r="C2" s="30"/>
      <c r="D2" s="31"/>
    </row>
    <row r="3" spans="1:4">
      <c r="A3" s="1"/>
      <c r="B3" s="2" t="s">
        <v>2</v>
      </c>
      <c r="C3" s="2" t="s">
        <v>3</v>
      </c>
      <c r="D3" s="2" t="s">
        <v>4</v>
      </c>
    </row>
    <row r="4" spans="1:4">
      <c r="A4" s="1" t="s">
        <v>5</v>
      </c>
      <c r="B4" s="8">
        <v>90</v>
      </c>
      <c r="C4" s="8">
        <v>50</v>
      </c>
      <c r="D4" s="8">
        <v>40</v>
      </c>
    </row>
    <row r="5" spans="1:4">
      <c r="A5" s="1" t="s">
        <v>6</v>
      </c>
      <c r="B5" s="8">
        <f>(B4*C4*D4)/1000</f>
        <v>180</v>
      </c>
      <c r="C5" s="8"/>
      <c r="D5" s="8"/>
    </row>
    <row r="6" spans="1:4">
      <c r="A6" s="1" t="s">
        <v>7</v>
      </c>
      <c r="B6" s="28" t="s">
        <v>8</v>
      </c>
      <c r="C6" s="28"/>
      <c r="D6" s="28"/>
    </row>
    <row r="7" spans="1:4">
      <c r="A7" s="1" t="s">
        <v>9</v>
      </c>
      <c r="B7" s="32" t="s">
        <v>70</v>
      </c>
      <c r="C7" s="33"/>
      <c r="D7" s="34"/>
    </row>
    <row r="8" spans="1:4" ht="57" customHeight="1">
      <c r="A8" s="1" t="s">
        <v>11</v>
      </c>
      <c r="B8" s="24" t="s">
        <v>12</v>
      </c>
      <c r="C8" s="25"/>
      <c r="D8" s="26"/>
    </row>
    <row r="9" spans="1:4" ht="57" customHeight="1">
      <c r="A9" s="1" t="s">
        <v>13</v>
      </c>
      <c r="B9" s="24" t="s">
        <v>71</v>
      </c>
      <c r="C9" s="25"/>
      <c r="D9" s="26"/>
    </row>
    <row r="10" spans="1:4" ht="36" customHeight="1">
      <c r="A10" s="1" t="s">
        <v>15</v>
      </c>
      <c r="B10" s="24" t="s">
        <v>16</v>
      </c>
      <c r="C10" s="25"/>
      <c r="D10" s="26"/>
    </row>
    <row r="11" spans="1:4" ht="60" customHeight="1">
      <c r="A11" s="1" t="s">
        <v>17</v>
      </c>
      <c r="B11" s="24" t="s">
        <v>18</v>
      </c>
      <c r="C11" s="25"/>
      <c r="D11" s="26"/>
    </row>
    <row r="12" spans="1:4" ht="114.95" customHeight="1">
      <c r="A12" s="1" t="s">
        <v>72</v>
      </c>
      <c r="B12" s="22" t="s">
        <v>50</v>
      </c>
      <c r="C12" s="23"/>
      <c r="D12" s="23"/>
    </row>
    <row r="13" spans="1:4" ht="71.25" customHeight="1">
      <c r="A13" s="1" t="s">
        <v>21</v>
      </c>
      <c r="B13" s="22" t="s">
        <v>73</v>
      </c>
      <c r="C13" s="23"/>
      <c r="D13" s="23"/>
    </row>
    <row r="14" spans="1:4" ht="42" customHeight="1">
      <c r="A14" s="1" t="s">
        <v>23</v>
      </c>
      <c r="B14" s="22" t="s">
        <v>74</v>
      </c>
      <c r="C14" s="22"/>
      <c r="D14" s="22"/>
    </row>
    <row r="15" spans="1:4" ht="80.099999999999994" customHeight="1">
      <c r="A15" s="1" t="s">
        <v>25</v>
      </c>
      <c r="B15" s="22" t="s">
        <v>26</v>
      </c>
      <c r="C15" s="22"/>
      <c r="D15" s="22"/>
    </row>
    <row r="16" spans="1:4" ht="80.099999999999994" customHeight="1">
      <c r="A16" s="1" t="s">
        <v>29</v>
      </c>
      <c r="B16" s="22" t="s">
        <v>30</v>
      </c>
      <c r="C16" s="23" t="s">
        <v>30</v>
      </c>
      <c r="D16" s="23" t="s">
        <v>30</v>
      </c>
    </row>
    <row r="17" spans="1:4" ht="80.099999999999994" customHeight="1">
      <c r="A17" s="1" t="s">
        <v>33</v>
      </c>
      <c r="B17" s="22" t="s">
        <v>34</v>
      </c>
      <c r="C17" s="23" t="s">
        <v>34</v>
      </c>
      <c r="D17" s="23" t="s">
        <v>34</v>
      </c>
    </row>
    <row r="18" spans="1:4" ht="80.099999999999994" customHeight="1">
      <c r="A18" s="1" t="s">
        <v>75</v>
      </c>
      <c r="B18" s="22" t="s">
        <v>76</v>
      </c>
      <c r="C18" s="23"/>
      <c r="D18" s="23"/>
    </row>
    <row r="20" spans="1:4">
      <c r="A20" s="6" t="s">
        <v>35</v>
      </c>
    </row>
    <row r="21" spans="1:4" ht="113.25" customHeight="1">
      <c r="A21" s="3" t="s">
        <v>36</v>
      </c>
      <c r="B21" s="37" t="s">
        <v>77</v>
      </c>
      <c r="C21" s="35"/>
      <c r="D21" s="35"/>
    </row>
    <row r="22" spans="1:4" ht="72.95" customHeight="1">
      <c r="A22" s="3" t="s">
        <v>38</v>
      </c>
      <c r="B22" s="37" t="s">
        <v>78</v>
      </c>
      <c r="C22" s="35"/>
      <c r="D22" s="35"/>
    </row>
    <row r="23" spans="1:4" ht="171.75" customHeight="1">
      <c r="A23" s="3" t="s">
        <v>41</v>
      </c>
      <c r="B23" s="37" t="s">
        <v>79</v>
      </c>
      <c r="C23" s="35"/>
      <c r="D23" s="35"/>
    </row>
    <row r="24" spans="1:4" ht="104.1" customHeight="1">
      <c r="A24" s="3" t="s">
        <v>45</v>
      </c>
      <c r="B24" s="35" t="s">
        <v>80</v>
      </c>
      <c r="C24" s="35"/>
      <c r="D24" s="35"/>
    </row>
    <row r="25" spans="1:4" ht="30">
      <c r="A25" s="4" t="s">
        <v>47</v>
      </c>
      <c r="B25" s="35" t="s">
        <v>81</v>
      </c>
      <c r="C25" s="35"/>
      <c r="D25" s="35"/>
    </row>
  </sheetData>
  <mergeCells count="20">
    <mergeCell ref="B25:D25"/>
    <mergeCell ref="B21:D21"/>
    <mergeCell ref="B22:D22"/>
    <mergeCell ref="B23:D23"/>
    <mergeCell ref="B24:D24"/>
    <mergeCell ref="B16:D16"/>
    <mergeCell ref="B17:D17"/>
    <mergeCell ref="B18:D18"/>
    <mergeCell ref="A1:D1"/>
    <mergeCell ref="B6:D6"/>
    <mergeCell ref="B8:D8"/>
    <mergeCell ref="B9:D9"/>
    <mergeCell ref="B10:D10"/>
    <mergeCell ref="B2:D2"/>
    <mergeCell ref="B7:D7"/>
    <mergeCell ref="B12:D12"/>
    <mergeCell ref="B13:D13"/>
    <mergeCell ref="B14:D14"/>
    <mergeCell ref="B15:D15"/>
    <mergeCell ref="B11:D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BA393-88E3-9344-8644-52A9EB790474}">
  <dimension ref="A1:D24"/>
  <sheetViews>
    <sheetView topLeftCell="A12" workbookViewId="0">
      <selection activeCell="A17" sqref="A17:D17"/>
    </sheetView>
  </sheetViews>
  <sheetFormatPr defaultColWidth="11" defaultRowHeight="15.75"/>
  <cols>
    <col min="1" max="4" width="27.625" style="11" customWidth="1"/>
  </cols>
  <sheetData>
    <row r="1" spans="1:4">
      <c r="A1" s="27" t="s">
        <v>82</v>
      </c>
      <c r="B1" s="27"/>
      <c r="C1" s="27"/>
      <c r="D1" s="27"/>
    </row>
    <row r="2" spans="1:4">
      <c r="A2" s="1" t="s">
        <v>1</v>
      </c>
      <c r="B2" s="29">
        <v>1</v>
      </c>
      <c r="C2" s="30"/>
      <c r="D2" s="31"/>
    </row>
    <row r="3" spans="1:4">
      <c r="A3" s="1"/>
      <c r="B3" s="2" t="s">
        <v>2</v>
      </c>
      <c r="C3" s="2" t="s">
        <v>3</v>
      </c>
      <c r="D3" s="2" t="s">
        <v>4</v>
      </c>
    </row>
    <row r="4" spans="1:4">
      <c r="A4" s="1" t="s">
        <v>5</v>
      </c>
      <c r="B4" s="8">
        <v>90</v>
      </c>
      <c r="C4" s="8">
        <v>50</v>
      </c>
      <c r="D4" s="8">
        <v>40</v>
      </c>
    </row>
    <row r="5" spans="1:4">
      <c r="A5" s="1" t="s">
        <v>6</v>
      </c>
      <c r="B5" s="8">
        <f>(B4*C4*D4)/1000</f>
        <v>180</v>
      </c>
      <c r="C5" s="8"/>
      <c r="D5" s="8"/>
    </row>
    <row r="6" spans="1:4">
      <c r="A6" s="1" t="s">
        <v>7</v>
      </c>
      <c r="B6" s="28" t="s">
        <v>8</v>
      </c>
      <c r="C6" s="28"/>
      <c r="D6" s="28"/>
    </row>
    <row r="7" spans="1:4">
      <c r="A7" s="1" t="s">
        <v>9</v>
      </c>
      <c r="B7" s="32" t="s">
        <v>70</v>
      </c>
      <c r="C7" s="33"/>
      <c r="D7" s="34"/>
    </row>
    <row r="8" spans="1:4" ht="57" customHeight="1">
      <c r="A8" s="1" t="s">
        <v>11</v>
      </c>
      <c r="B8" s="24" t="s">
        <v>12</v>
      </c>
      <c r="C8" s="25"/>
      <c r="D8" s="26"/>
    </row>
    <row r="9" spans="1:4" ht="57" customHeight="1">
      <c r="A9" s="1" t="s">
        <v>13</v>
      </c>
      <c r="B9" s="24" t="s">
        <v>71</v>
      </c>
      <c r="C9" s="25"/>
      <c r="D9" s="26"/>
    </row>
    <row r="10" spans="1:4" ht="36" customHeight="1">
      <c r="A10" s="1" t="s">
        <v>15</v>
      </c>
      <c r="B10" s="24" t="s">
        <v>16</v>
      </c>
      <c r="C10" s="25"/>
      <c r="D10" s="26"/>
    </row>
    <row r="11" spans="1:4" ht="60" customHeight="1">
      <c r="A11" s="1" t="s">
        <v>17</v>
      </c>
      <c r="B11" s="24" t="s">
        <v>18</v>
      </c>
      <c r="C11" s="25"/>
      <c r="D11" s="26"/>
    </row>
    <row r="12" spans="1:4" ht="114.95" customHeight="1">
      <c r="A12" s="1" t="s">
        <v>72</v>
      </c>
      <c r="B12" s="22" t="s">
        <v>83</v>
      </c>
      <c r="C12" s="23"/>
      <c r="D12" s="23"/>
    </row>
    <row r="13" spans="1:4" ht="85.5" customHeight="1">
      <c r="A13" s="1" t="s">
        <v>21</v>
      </c>
      <c r="B13" s="22" t="s">
        <v>22</v>
      </c>
      <c r="C13" s="23"/>
      <c r="D13" s="23"/>
    </row>
    <row r="14" spans="1:4" ht="42" customHeight="1">
      <c r="A14" s="1" t="s">
        <v>23</v>
      </c>
      <c r="B14" s="22" t="s">
        <v>74</v>
      </c>
      <c r="C14" s="22"/>
      <c r="D14" s="22"/>
    </row>
    <row r="15" spans="1:4" ht="80.099999999999994" customHeight="1">
      <c r="A15" s="1" t="s">
        <v>25</v>
      </c>
      <c r="B15" s="22" t="s">
        <v>26</v>
      </c>
      <c r="C15" s="22"/>
      <c r="D15" s="22"/>
    </row>
    <row r="16" spans="1:4" ht="80.099999999999994" customHeight="1">
      <c r="A16" s="1" t="s">
        <v>29</v>
      </c>
      <c r="B16" s="22" t="s">
        <v>30</v>
      </c>
      <c r="C16" s="23" t="s">
        <v>30</v>
      </c>
      <c r="D16" s="23" t="s">
        <v>30</v>
      </c>
    </row>
    <row r="17" spans="1:4" ht="80.099999999999994" customHeight="1">
      <c r="A17" s="1" t="s">
        <v>33</v>
      </c>
      <c r="B17" s="22" t="s">
        <v>34</v>
      </c>
      <c r="C17" s="23" t="s">
        <v>34</v>
      </c>
      <c r="D17" s="23" t="s">
        <v>34</v>
      </c>
    </row>
    <row r="19" spans="1:4">
      <c r="A19" s="6" t="s">
        <v>35</v>
      </c>
    </row>
    <row r="20" spans="1:4" ht="114" customHeight="1">
      <c r="A20" s="3" t="s">
        <v>36</v>
      </c>
      <c r="B20" s="37" t="s">
        <v>84</v>
      </c>
      <c r="C20" s="35"/>
      <c r="D20" s="35"/>
    </row>
    <row r="21" spans="1:4" ht="60.95" customHeight="1">
      <c r="A21" s="3" t="s">
        <v>38</v>
      </c>
      <c r="B21" s="37" t="s">
        <v>85</v>
      </c>
      <c r="C21" s="35"/>
      <c r="D21" s="35"/>
    </row>
    <row r="22" spans="1:4" ht="224.25" customHeight="1">
      <c r="A22" s="3" t="s">
        <v>41</v>
      </c>
      <c r="B22" s="37" t="s">
        <v>86</v>
      </c>
      <c r="C22" s="35"/>
      <c r="D22" s="35"/>
    </row>
    <row r="23" spans="1:4" ht="99" customHeight="1">
      <c r="A23" s="3" t="s">
        <v>45</v>
      </c>
      <c r="B23" s="35" t="s">
        <v>80</v>
      </c>
      <c r="C23" s="35"/>
      <c r="D23" s="35"/>
    </row>
    <row r="24" spans="1:4" ht="30">
      <c r="A24" s="4" t="s">
        <v>47</v>
      </c>
      <c r="B24" s="35" t="s">
        <v>87</v>
      </c>
      <c r="C24" s="35"/>
      <c r="D24" s="35"/>
    </row>
  </sheetData>
  <mergeCells count="19">
    <mergeCell ref="B23:D23"/>
    <mergeCell ref="B24:D24"/>
    <mergeCell ref="B20:D20"/>
    <mergeCell ref="B21:D21"/>
    <mergeCell ref="B22:D22"/>
    <mergeCell ref="B16:D16"/>
    <mergeCell ref="B17:D17"/>
    <mergeCell ref="A1:D1"/>
    <mergeCell ref="B6:D6"/>
    <mergeCell ref="B8:D8"/>
    <mergeCell ref="B9:D9"/>
    <mergeCell ref="B10:D10"/>
    <mergeCell ref="B2:D2"/>
    <mergeCell ref="B7:D7"/>
    <mergeCell ref="B12:D12"/>
    <mergeCell ref="B13:D13"/>
    <mergeCell ref="B14:D14"/>
    <mergeCell ref="B15:D15"/>
    <mergeCell ref="B11:D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011C3-8570-2E44-80F3-B4E1EB7A135E}">
  <dimension ref="A1:D24"/>
  <sheetViews>
    <sheetView topLeftCell="A12" workbookViewId="0">
      <selection activeCell="B17" sqref="B17:D17"/>
    </sheetView>
  </sheetViews>
  <sheetFormatPr defaultColWidth="11" defaultRowHeight="15.75"/>
  <cols>
    <col min="1" max="4" width="27.625" style="11" customWidth="1"/>
  </cols>
  <sheetData>
    <row r="1" spans="1:4">
      <c r="A1" s="27" t="s">
        <v>88</v>
      </c>
      <c r="B1" s="27"/>
      <c r="C1" s="27"/>
      <c r="D1" s="27"/>
    </row>
    <row r="2" spans="1:4">
      <c r="A2" s="7" t="s">
        <v>1</v>
      </c>
      <c r="B2" s="29">
        <v>1</v>
      </c>
      <c r="C2" s="30"/>
      <c r="D2" s="31"/>
    </row>
    <row r="3" spans="1:4">
      <c r="A3" s="1"/>
      <c r="B3" s="2" t="s">
        <v>2</v>
      </c>
      <c r="C3" s="2" t="s">
        <v>3</v>
      </c>
      <c r="D3" s="2" t="s">
        <v>4</v>
      </c>
    </row>
    <row r="4" spans="1:4">
      <c r="A4" s="1" t="s">
        <v>5</v>
      </c>
      <c r="B4" s="8">
        <v>100</v>
      </c>
      <c r="C4" s="8">
        <v>50</v>
      </c>
      <c r="D4" s="8">
        <v>40</v>
      </c>
    </row>
    <row r="5" spans="1:4">
      <c r="A5" s="1" t="s">
        <v>6</v>
      </c>
      <c r="B5" s="8">
        <f>(B4*C4*D4)/1000</f>
        <v>200</v>
      </c>
      <c r="C5" s="8"/>
      <c r="D5" s="8"/>
    </row>
    <row r="6" spans="1:4">
      <c r="A6" s="1" t="s">
        <v>7</v>
      </c>
      <c r="B6" s="28" t="s">
        <v>8</v>
      </c>
      <c r="C6" s="28"/>
      <c r="D6" s="28"/>
    </row>
    <row r="7" spans="1:4">
      <c r="A7" s="1" t="s">
        <v>9</v>
      </c>
      <c r="B7" s="32" t="s">
        <v>70</v>
      </c>
      <c r="C7" s="33"/>
      <c r="D7" s="34"/>
    </row>
    <row r="8" spans="1:4" ht="57" customHeight="1">
      <c r="A8" s="1" t="s">
        <v>11</v>
      </c>
      <c r="B8" s="24" t="s">
        <v>12</v>
      </c>
      <c r="C8" s="25"/>
      <c r="D8" s="26"/>
    </row>
    <row r="9" spans="1:4" ht="57" customHeight="1">
      <c r="A9" s="1" t="s">
        <v>13</v>
      </c>
      <c r="B9" s="24" t="s">
        <v>71</v>
      </c>
      <c r="C9" s="25"/>
      <c r="D9" s="26"/>
    </row>
    <row r="10" spans="1:4" ht="36" customHeight="1">
      <c r="A10" s="1" t="s">
        <v>15</v>
      </c>
      <c r="B10" s="24" t="s">
        <v>16</v>
      </c>
      <c r="C10" s="25"/>
      <c r="D10" s="26"/>
    </row>
    <row r="11" spans="1:4" ht="60" customHeight="1">
      <c r="A11" s="1" t="s">
        <v>17</v>
      </c>
      <c r="B11" s="24" t="s">
        <v>18</v>
      </c>
      <c r="C11" s="25"/>
      <c r="D11" s="26"/>
    </row>
    <row r="12" spans="1:4" ht="114.95" customHeight="1">
      <c r="A12" s="1" t="s">
        <v>72</v>
      </c>
      <c r="B12" s="22" t="s">
        <v>83</v>
      </c>
      <c r="C12" s="23"/>
      <c r="D12" s="23"/>
    </row>
    <row r="13" spans="1:4" ht="72.75" customHeight="1">
      <c r="A13" s="1" t="s">
        <v>21</v>
      </c>
      <c r="B13" s="22" t="s">
        <v>73</v>
      </c>
      <c r="C13" s="23"/>
      <c r="D13" s="23"/>
    </row>
    <row r="14" spans="1:4" ht="42" customHeight="1">
      <c r="A14" s="1" t="s">
        <v>23</v>
      </c>
      <c r="B14" s="22" t="s">
        <v>74</v>
      </c>
      <c r="C14" s="22"/>
      <c r="D14" s="22"/>
    </row>
    <row r="15" spans="1:4" ht="80.099999999999994" customHeight="1">
      <c r="A15" s="1" t="s">
        <v>25</v>
      </c>
      <c r="B15" s="22" t="s">
        <v>26</v>
      </c>
      <c r="C15" s="22"/>
      <c r="D15" s="22"/>
    </row>
    <row r="16" spans="1:4" ht="80.099999999999994" customHeight="1">
      <c r="A16" s="1" t="s">
        <v>29</v>
      </c>
      <c r="B16" s="22" t="s">
        <v>30</v>
      </c>
      <c r="C16" s="23" t="s">
        <v>30</v>
      </c>
      <c r="D16" s="23" t="s">
        <v>30</v>
      </c>
    </row>
    <row r="17" spans="1:4" ht="80.099999999999994" customHeight="1">
      <c r="A17" s="1" t="s">
        <v>33</v>
      </c>
      <c r="B17" s="22" t="s">
        <v>34</v>
      </c>
      <c r="C17" s="23" t="s">
        <v>34</v>
      </c>
      <c r="D17" s="23" t="s">
        <v>34</v>
      </c>
    </row>
    <row r="19" spans="1:4">
      <c r="A19" s="6" t="s">
        <v>35</v>
      </c>
    </row>
    <row r="20" spans="1:4" ht="99" customHeight="1">
      <c r="A20" s="3" t="s">
        <v>36</v>
      </c>
      <c r="B20" s="37" t="s">
        <v>89</v>
      </c>
      <c r="C20" s="35"/>
      <c r="D20" s="35"/>
    </row>
    <row r="21" spans="1:4" ht="44.1" customHeight="1">
      <c r="A21" s="3" t="s">
        <v>38</v>
      </c>
      <c r="B21" s="37" t="s">
        <v>90</v>
      </c>
      <c r="C21" s="35"/>
      <c r="D21" s="35"/>
    </row>
    <row r="22" spans="1:4" ht="201.75" customHeight="1">
      <c r="A22" s="3" t="s">
        <v>41</v>
      </c>
      <c r="B22" s="37" t="s">
        <v>91</v>
      </c>
      <c r="C22" s="35"/>
      <c r="D22" s="35"/>
    </row>
    <row r="23" spans="1:4" ht="58.5" customHeight="1">
      <c r="A23" s="3" t="s">
        <v>45</v>
      </c>
      <c r="B23" s="35" t="s">
        <v>80</v>
      </c>
      <c r="C23" s="35"/>
      <c r="D23" s="35"/>
    </row>
    <row r="24" spans="1:4" ht="30">
      <c r="A24" s="4" t="s">
        <v>47</v>
      </c>
      <c r="B24" s="35" t="s">
        <v>92</v>
      </c>
      <c r="C24" s="35"/>
      <c r="D24" s="35"/>
    </row>
  </sheetData>
  <mergeCells count="19">
    <mergeCell ref="B23:D23"/>
    <mergeCell ref="B24:D24"/>
    <mergeCell ref="B20:D20"/>
    <mergeCell ref="B21:D21"/>
    <mergeCell ref="B22:D22"/>
    <mergeCell ref="B16:D16"/>
    <mergeCell ref="B17:D17"/>
    <mergeCell ref="A1:D1"/>
    <mergeCell ref="B6:D6"/>
    <mergeCell ref="B8:D8"/>
    <mergeCell ref="B9:D9"/>
    <mergeCell ref="B10:D10"/>
    <mergeCell ref="B2:D2"/>
    <mergeCell ref="B7:D7"/>
    <mergeCell ref="B12:D12"/>
    <mergeCell ref="B13:D13"/>
    <mergeCell ref="B14:D14"/>
    <mergeCell ref="B15:D15"/>
    <mergeCell ref="B11:D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E4669-0DE1-3A4A-9E97-FB3A5A2FAF08}">
  <dimension ref="A1:D22"/>
  <sheetViews>
    <sheetView zoomScale="130" zoomScaleNormal="130" workbookViewId="0">
      <selection activeCell="E1" sqref="E1"/>
    </sheetView>
  </sheetViews>
  <sheetFormatPr defaultColWidth="11" defaultRowHeight="15.75"/>
  <cols>
    <col min="1" max="4" width="27.625" style="11" customWidth="1"/>
  </cols>
  <sheetData>
    <row r="1" spans="1:4">
      <c r="A1" s="27" t="s">
        <v>93</v>
      </c>
      <c r="B1" s="27"/>
      <c r="C1" s="27"/>
      <c r="D1" s="27"/>
    </row>
    <row r="2" spans="1:4">
      <c r="A2" s="1" t="s">
        <v>1</v>
      </c>
      <c r="B2" s="29">
        <v>1</v>
      </c>
      <c r="C2" s="30"/>
      <c r="D2" s="31"/>
    </row>
    <row r="3" spans="1:4">
      <c r="A3" s="1"/>
      <c r="B3" s="2" t="s">
        <v>2</v>
      </c>
      <c r="C3" s="2" t="s">
        <v>3</v>
      </c>
      <c r="D3" s="2" t="s">
        <v>4</v>
      </c>
    </row>
    <row r="4" spans="1:4">
      <c r="A4" s="1" t="s">
        <v>5</v>
      </c>
      <c r="B4" s="8">
        <v>80</v>
      </c>
      <c r="C4" s="8">
        <v>50</v>
      </c>
      <c r="D4" s="8">
        <v>50</v>
      </c>
    </row>
    <row r="5" spans="1:4">
      <c r="A5" s="1" t="s">
        <v>6</v>
      </c>
      <c r="B5" s="8">
        <f>(B4*C4*D4)/1000</f>
        <v>200</v>
      </c>
      <c r="C5" s="8"/>
      <c r="D5" s="8"/>
    </row>
    <row r="6" spans="1:4">
      <c r="A6" s="1" t="s">
        <v>7</v>
      </c>
      <c r="B6" s="28" t="s">
        <v>8</v>
      </c>
      <c r="C6" s="28"/>
      <c r="D6" s="28"/>
    </row>
    <row r="7" spans="1:4">
      <c r="A7" s="1" t="s">
        <v>9</v>
      </c>
      <c r="B7" s="32" t="s">
        <v>58</v>
      </c>
      <c r="C7" s="33"/>
      <c r="D7" s="34"/>
    </row>
    <row r="8" spans="1:4" ht="57" customHeight="1">
      <c r="A8" s="1" t="s">
        <v>11</v>
      </c>
      <c r="B8" s="24" t="s">
        <v>12</v>
      </c>
      <c r="C8" s="25"/>
      <c r="D8" s="26"/>
    </row>
    <row r="9" spans="1:4" ht="57" customHeight="1">
      <c r="A9" s="1" t="s">
        <v>13</v>
      </c>
      <c r="B9" s="24" t="s">
        <v>94</v>
      </c>
      <c r="C9" s="25"/>
      <c r="D9" s="26"/>
    </row>
    <row r="10" spans="1:4" ht="36" customHeight="1">
      <c r="A10" s="1" t="s">
        <v>15</v>
      </c>
      <c r="B10" s="24" t="s">
        <v>16</v>
      </c>
      <c r="C10" s="25"/>
      <c r="D10" s="26"/>
    </row>
    <row r="11" spans="1:4" ht="60" customHeight="1">
      <c r="A11" s="1" t="s">
        <v>17</v>
      </c>
      <c r="B11" s="24" t="s">
        <v>18</v>
      </c>
      <c r="C11" s="25"/>
      <c r="D11" s="26"/>
    </row>
    <row r="12" spans="1:4" ht="114.95" customHeight="1">
      <c r="A12" s="1" t="s">
        <v>19</v>
      </c>
      <c r="B12" s="22" t="s">
        <v>50</v>
      </c>
      <c r="C12" s="23"/>
      <c r="D12" s="23"/>
    </row>
    <row r="13" spans="1:4" ht="102.75" customHeight="1">
      <c r="A13" s="1" t="s">
        <v>21</v>
      </c>
      <c r="B13" s="22" t="s">
        <v>22</v>
      </c>
      <c r="C13" s="23"/>
      <c r="D13" s="23"/>
    </row>
    <row r="14" spans="1:4" ht="53.1" customHeight="1">
      <c r="A14" s="1" t="s">
        <v>51</v>
      </c>
      <c r="B14" s="22" t="s">
        <v>60</v>
      </c>
      <c r="C14" s="23"/>
      <c r="D14" s="23"/>
    </row>
    <row r="15" spans="1:4" ht="80.099999999999994" customHeight="1">
      <c r="A15" s="1" t="s">
        <v>25</v>
      </c>
      <c r="B15" s="22" t="s">
        <v>26</v>
      </c>
      <c r="C15" s="22"/>
      <c r="D15" s="22"/>
    </row>
    <row r="16" spans="1:4" ht="80.099999999999994" customHeight="1">
      <c r="A16" s="1" t="s">
        <v>29</v>
      </c>
      <c r="B16" s="22" t="s">
        <v>30</v>
      </c>
      <c r="C16" s="23" t="s">
        <v>30</v>
      </c>
      <c r="D16" s="23" t="s">
        <v>30</v>
      </c>
    </row>
    <row r="17" spans="1:4" ht="80.099999999999994" customHeight="1">
      <c r="A17" s="6" t="s">
        <v>31</v>
      </c>
      <c r="B17" s="22" t="s">
        <v>95</v>
      </c>
      <c r="C17" s="23" t="s">
        <v>95</v>
      </c>
      <c r="D17" s="23" t="s">
        <v>95</v>
      </c>
    </row>
    <row r="19" spans="1:4">
      <c r="A19" s="6" t="s">
        <v>35</v>
      </c>
    </row>
    <row r="20" spans="1:4" ht="44.25" customHeight="1">
      <c r="A20" s="3" t="s">
        <v>36</v>
      </c>
      <c r="B20" s="37" t="s">
        <v>96</v>
      </c>
      <c r="C20" s="35"/>
      <c r="D20" s="35"/>
    </row>
    <row r="21" spans="1:4" ht="30" customHeight="1">
      <c r="A21" s="3" t="s">
        <v>38</v>
      </c>
      <c r="B21" s="37" t="s">
        <v>97</v>
      </c>
      <c r="C21" s="35"/>
      <c r="D21" s="35"/>
    </row>
    <row r="22" spans="1:4" ht="43.5" customHeight="1">
      <c r="A22" s="3" t="s">
        <v>41</v>
      </c>
      <c r="B22" s="37" t="s">
        <v>98</v>
      </c>
      <c r="C22" s="35"/>
      <c r="D22" s="35"/>
    </row>
  </sheetData>
  <mergeCells count="17">
    <mergeCell ref="B20:D20"/>
    <mergeCell ref="B21:D21"/>
    <mergeCell ref="B22:D22"/>
    <mergeCell ref="B12:D12"/>
    <mergeCell ref="B13:D13"/>
    <mergeCell ref="B14:D14"/>
    <mergeCell ref="B15:D15"/>
    <mergeCell ref="B16:D16"/>
    <mergeCell ref="B17:D17"/>
    <mergeCell ref="B11:D11"/>
    <mergeCell ref="A1:D1"/>
    <mergeCell ref="B6:D6"/>
    <mergeCell ref="B8:D8"/>
    <mergeCell ref="B9:D9"/>
    <mergeCell ref="B10:D10"/>
    <mergeCell ref="B2:D2"/>
    <mergeCell ref="B7:D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48B4A-A289-45FF-82E3-1F25FFAE90AA}">
  <dimension ref="A1:E34"/>
  <sheetViews>
    <sheetView showGridLines="0" topLeftCell="A29" workbookViewId="0">
      <selection activeCell="C35" sqref="C35"/>
    </sheetView>
  </sheetViews>
  <sheetFormatPr defaultRowHeight="15.75"/>
  <cols>
    <col min="1" max="1" width="15.375" bestFit="1" customWidth="1"/>
    <col min="2" max="2" width="19.25" bestFit="1" customWidth="1"/>
    <col min="3" max="3" width="9" style="5"/>
    <col min="4" max="4" width="53.375" customWidth="1"/>
  </cols>
  <sheetData>
    <row r="1" spans="1:5" ht="15.75" customHeight="1">
      <c r="A1" s="41" t="s">
        <v>99</v>
      </c>
      <c r="B1" s="41"/>
      <c r="C1" s="41"/>
      <c r="D1" s="42"/>
      <c r="E1" s="1"/>
    </row>
    <row r="3" spans="1:5">
      <c r="A3" s="43" t="s">
        <v>100</v>
      </c>
      <c r="B3" s="43"/>
      <c r="C3" s="43"/>
      <c r="D3" s="43"/>
    </row>
    <row r="4" spans="1:5">
      <c r="A4" s="15" t="s">
        <v>101</v>
      </c>
      <c r="B4" s="15" t="s">
        <v>102</v>
      </c>
      <c r="C4" s="15" t="s">
        <v>103</v>
      </c>
      <c r="D4" s="15" t="s">
        <v>104</v>
      </c>
    </row>
    <row r="5" spans="1:5" ht="97.5" customHeight="1">
      <c r="A5" s="14" t="s">
        <v>105</v>
      </c>
      <c r="B5" s="14" t="s">
        <v>106</v>
      </c>
      <c r="C5" s="15">
        <v>2</v>
      </c>
      <c r="D5" s="16" t="s">
        <v>107</v>
      </c>
    </row>
    <row r="6" spans="1:5" ht="135">
      <c r="A6" s="14" t="s">
        <v>105</v>
      </c>
      <c r="B6" s="13" t="s">
        <v>108</v>
      </c>
      <c r="C6" s="15">
        <v>3</v>
      </c>
      <c r="D6" s="17" t="s">
        <v>107</v>
      </c>
    </row>
    <row r="7" spans="1:5" ht="135">
      <c r="A7" s="14" t="s">
        <v>105</v>
      </c>
      <c r="B7" s="13" t="s">
        <v>109</v>
      </c>
      <c r="C7" s="15">
        <v>2</v>
      </c>
      <c r="D7" s="17" t="s">
        <v>110</v>
      </c>
    </row>
    <row r="8" spans="1:5" ht="135">
      <c r="A8" s="14" t="s">
        <v>111</v>
      </c>
      <c r="B8" s="13" t="s">
        <v>112</v>
      </c>
      <c r="C8" s="15">
        <v>2</v>
      </c>
      <c r="D8" s="18" t="s">
        <v>113</v>
      </c>
    </row>
    <row r="9" spans="1:5" ht="135">
      <c r="A9" s="14" t="s">
        <v>111</v>
      </c>
      <c r="B9" s="13" t="s">
        <v>114</v>
      </c>
      <c r="C9" s="15">
        <v>2</v>
      </c>
      <c r="D9" s="18" t="s">
        <v>113</v>
      </c>
    </row>
    <row r="10" spans="1:5" ht="135">
      <c r="A10" s="14" t="s">
        <v>111</v>
      </c>
      <c r="B10" s="13" t="s">
        <v>115</v>
      </c>
      <c r="C10" s="15">
        <v>2</v>
      </c>
      <c r="D10" s="18" t="s">
        <v>113</v>
      </c>
    </row>
    <row r="11" spans="1:5" ht="135">
      <c r="A11" s="14" t="s">
        <v>111</v>
      </c>
      <c r="B11" s="13" t="s">
        <v>116</v>
      </c>
      <c r="C11" s="15">
        <v>3</v>
      </c>
      <c r="D11" s="18" t="s">
        <v>113</v>
      </c>
    </row>
    <row r="12" spans="1:5" ht="135">
      <c r="A12" s="14" t="s">
        <v>111</v>
      </c>
      <c r="B12" s="13" t="s">
        <v>117</v>
      </c>
      <c r="C12" s="15">
        <v>3</v>
      </c>
      <c r="D12" s="18" t="s">
        <v>113</v>
      </c>
    </row>
    <row r="13" spans="1:5" ht="75">
      <c r="A13" s="13" t="s">
        <v>118</v>
      </c>
      <c r="B13" s="13" t="s">
        <v>119</v>
      </c>
      <c r="C13" s="15">
        <v>1</v>
      </c>
      <c r="D13" s="18" t="s">
        <v>120</v>
      </c>
    </row>
    <row r="14" spans="1:5" ht="75">
      <c r="A14" s="13" t="s">
        <v>118</v>
      </c>
      <c r="B14" s="13" t="s">
        <v>121</v>
      </c>
      <c r="C14" s="15">
        <v>1</v>
      </c>
      <c r="D14" s="18" t="s">
        <v>120</v>
      </c>
    </row>
    <row r="15" spans="1:5" ht="75">
      <c r="A15" s="13" t="s">
        <v>118</v>
      </c>
      <c r="B15" s="13" t="s">
        <v>122</v>
      </c>
      <c r="C15" s="15">
        <v>1</v>
      </c>
      <c r="D15" s="18" t="s">
        <v>120</v>
      </c>
    </row>
    <row r="16" spans="1:5" ht="75">
      <c r="A16" s="13" t="s">
        <v>118</v>
      </c>
      <c r="B16" s="13" t="s">
        <v>123</v>
      </c>
      <c r="C16" s="15">
        <v>1</v>
      </c>
      <c r="D16" s="18" t="s">
        <v>120</v>
      </c>
    </row>
    <row r="17" spans="1:4" ht="75">
      <c r="A17" s="13" t="s">
        <v>118</v>
      </c>
      <c r="B17" s="19" t="s">
        <v>124</v>
      </c>
      <c r="C17" s="15">
        <v>2</v>
      </c>
      <c r="D17" s="18" t="s">
        <v>125</v>
      </c>
    </row>
    <row r="19" spans="1:4">
      <c r="A19" s="43" t="s">
        <v>126</v>
      </c>
      <c r="B19" s="43"/>
      <c r="C19" s="43"/>
      <c r="D19" s="43"/>
    </row>
    <row r="20" spans="1:4">
      <c r="A20" s="20" t="s">
        <v>127</v>
      </c>
      <c r="B20" s="20" t="s">
        <v>103</v>
      </c>
      <c r="C20" s="44" t="s">
        <v>104</v>
      </c>
      <c r="D20" s="44"/>
    </row>
    <row r="21" spans="1:4" ht="80.25" customHeight="1">
      <c r="A21" s="10" t="s">
        <v>128</v>
      </c>
      <c r="B21" s="21">
        <v>7</v>
      </c>
      <c r="C21" s="45" t="s">
        <v>129</v>
      </c>
      <c r="D21" s="45"/>
    </row>
    <row r="22" spans="1:4" ht="75.75" customHeight="1">
      <c r="A22" s="10" t="s">
        <v>130</v>
      </c>
      <c r="B22" s="21">
        <v>2</v>
      </c>
      <c r="C22" s="45" t="s">
        <v>131</v>
      </c>
      <c r="D22" s="45"/>
    </row>
    <row r="23" spans="1:4" ht="75.75" customHeight="1">
      <c r="A23" s="10" t="s">
        <v>130</v>
      </c>
      <c r="B23" s="21">
        <v>4</v>
      </c>
      <c r="C23" s="45" t="s">
        <v>132</v>
      </c>
      <c r="D23" s="45"/>
    </row>
    <row r="24" spans="1:4" ht="75.75" customHeight="1">
      <c r="A24" s="9" t="s">
        <v>133</v>
      </c>
      <c r="B24" s="21" t="s">
        <v>134</v>
      </c>
      <c r="C24" s="45" t="s">
        <v>135</v>
      </c>
      <c r="D24" s="45" t="s">
        <v>135</v>
      </c>
    </row>
    <row r="25" spans="1:4" ht="75.75" customHeight="1">
      <c r="A25" s="10" t="s">
        <v>25</v>
      </c>
      <c r="B25" s="21">
        <v>7</v>
      </c>
      <c r="C25" s="45" t="s">
        <v>136</v>
      </c>
      <c r="D25" s="45" t="s">
        <v>136</v>
      </c>
    </row>
    <row r="27" spans="1:4">
      <c r="A27" s="43" t="s">
        <v>137</v>
      </c>
      <c r="B27" s="43"/>
      <c r="C27" s="43"/>
      <c r="D27" s="43"/>
    </row>
    <row r="28" spans="1:4">
      <c r="A28" s="20" t="s">
        <v>127</v>
      </c>
      <c r="B28" s="20" t="s">
        <v>103</v>
      </c>
      <c r="C28" s="44" t="s">
        <v>104</v>
      </c>
      <c r="D28" s="44"/>
    </row>
    <row r="29" spans="1:4" ht="60.75" customHeight="1">
      <c r="A29" s="10" t="s">
        <v>138</v>
      </c>
      <c r="B29" s="21">
        <v>2</v>
      </c>
      <c r="C29" s="45" t="s">
        <v>139</v>
      </c>
      <c r="D29" s="45"/>
    </row>
    <row r="30" spans="1:4" ht="63" customHeight="1">
      <c r="A30" s="10" t="s">
        <v>138</v>
      </c>
      <c r="B30" s="21">
        <v>2</v>
      </c>
      <c r="C30" s="45" t="s">
        <v>140</v>
      </c>
      <c r="D30" s="45" t="s">
        <v>140</v>
      </c>
    </row>
    <row r="31" spans="1:4" ht="78.75" customHeight="1">
      <c r="A31" s="10" t="s">
        <v>141</v>
      </c>
      <c r="B31" s="21">
        <v>1</v>
      </c>
      <c r="C31" s="45" t="s">
        <v>142</v>
      </c>
      <c r="D31" s="45"/>
    </row>
    <row r="32" spans="1:4" ht="78.75" customHeight="1">
      <c r="A32" s="10" t="s">
        <v>141</v>
      </c>
      <c r="B32" s="21">
        <v>1</v>
      </c>
      <c r="C32" s="45" t="s">
        <v>143</v>
      </c>
      <c r="D32" s="45"/>
    </row>
    <row r="33" spans="1:4" ht="78.75" customHeight="1">
      <c r="A33" s="10" t="s">
        <v>141</v>
      </c>
      <c r="B33" s="21">
        <v>2</v>
      </c>
      <c r="C33" s="45" t="s">
        <v>144</v>
      </c>
      <c r="D33" s="45"/>
    </row>
    <row r="34" spans="1:4" ht="104.25" customHeight="1">
      <c r="A34" s="10" t="s">
        <v>62</v>
      </c>
      <c r="B34" s="21">
        <v>4</v>
      </c>
      <c r="C34" s="45" t="s">
        <v>145</v>
      </c>
      <c r="D34" s="45"/>
    </row>
  </sheetData>
  <mergeCells count="17">
    <mergeCell ref="C31:D31"/>
    <mergeCell ref="C32:D32"/>
    <mergeCell ref="C33:D33"/>
    <mergeCell ref="C34:D34"/>
    <mergeCell ref="A3:D3"/>
    <mergeCell ref="A27:D27"/>
    <mergeCell ref="C28:D28"/>
    <mergeCell ref="C29:D29"/>
    <mergeCell ref="C30:D30"/>
    <mergeCell ref="C23:D23"/>
    <mergeCell ref="C24:D24"/>
    <mergeCell ref="C25:D25"/>
    <mergeCell ref="A1:D1"/>
    <mergeCell ref="A19:D19"/>
    <mergeCell ref="C20:D20"/>
    <mergeCell ref="C22:D22"/>
    <mergeCell ref="C21:D2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FF-B3D1-4531-8C85-698FD93F184A}">
  <dimension ref="A1:B6"/>
  <sheetViews>
    <sheetView topLeftCell="A5" workbookViewId="0">
      <selection activeCell="B26" sqref="B26"/>
    </sheetView>
  </sheetViews>
  <sheetFormatPr defaultRowHeight="15.75"/>
  <cols>
    <col min="1" max="1" width="20.5" customWidth="1"/>
    <col min="2" max="2" width="69.75" customWidth="1"/>
  </cols>
  <sheetData>
    <row r="1" spans="1:2">
      <c r="A1" s="43" t="s">
        <v>146</v>
      </c>
      <c r="B1" s="43"/>
    </row>
    <row r="3" spans="1:2" ht="32.25">
      <c r="A3" s="46" t="s">
        <v>147</v>
      </c>
      <c r="B3" s="47" t="s">
        <v>148</v>
      </c>
    </row>
    <row r="4" spans="1:2" ht="243">
      <c r="A4" s="46" t="s">
        <v>149</v>
      </c>
      <c r="B4" s="48" t="s">
        <v>150</v>
      </c>
    </row>
    <row r="5" spans="1:2" ht="388.5">
      <c r="A5" s="46" t="s">
        <v>151</v>
      </c>
      <c r="B5" s="49" t="s">
        <v>152</v>
      </c>
    </row>
    <row r="6" spans="1:2" ht="409.5" customHeight="1">
      <c r="A6" s="46" t="s">
        <v>153</v>
      </c>
      <c r="B6" s="50"/>
    </row>
  </sheetData>
  <mergeCells count="1">
    <mergeCell ref="A1:B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3ffb42c-1737-4299-b820-fcc2f78f2d03">
      <Terms xmlns="http://schemas.microsoft.com/office/infopath/2007/PartnerControls"/>
    </lcf76f155ced4ddcb4097134ff3c332f>
    <TaxCatchAll xmlns="cdca29c1-6cc6-4f09-8463-6f7c88dd3af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E8B89377E81D24DA4429766C43348F1" ma:contentTypeVersion="16" ma:contentTypeDescription="Utwórz nowy dokument." ma:contentTypeScope="" ma:versionID="43f8978b78aef5b63253f26da889b262">
  <xsd:schema xmlns:xsd="http://www.w3.org/2001/XMLSchema" xmlns:xs="http://www.w3.org/2001/XMLSchema" xmlns:p="http://schemas.microsoft.com/office/2006/metadata/properties" xmlns:ns2="83ffb42c-1737-4299-b820-fcc2f78f2d03" xmlns:ns3="cdca29c1-6cc6-4f09-8463-6f7c88dd3af5" targetNamespace="http://schemas.microsoft.com/office/2006/metadata/properties" ma:root="true" ma:fieldsID="36ef5a57dcfd1e0bcc19e0e62b3acebc" ns2:_="" ns3:_="">
    <xsd:import namespace="83ffb42c-1737-4299-b820-fcc2f78f2d03"/>
    <xsd:import namespace="cdca29c1-6cc6-4f09-8463-6f7c88dd3af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OCR"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ffb42c-1737-4299-b820-fcc2f78f2d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Tagi obrazów" ma:readOnly="false" ma:fieldId="{5cf76f15-5ced-4ddc-b409-7134ff3c332f}" ma:taxonomyMulti="true" ma:sspId="df511b4e-3975-49a1-a2ef-7f1de735e9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dca29c1-6cc6-4f09-8463-6f7c88dd3af5"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3" nillable="true" ma:displayName="Taxonomy Catch All Column" ma:hidden="true" ma:list="{d60cfa3d-c09d-471a-aab7-4d2a9d15e8b5}" ma:internalName="TaxCatchAll" ma:showField="CatchAllData" ma:web="cdca29c1-6cc6-4f09-8463-6f7c88dd3a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6C0819-7CCC-43FD-BD49-D939EBCA44A8}"/>
</file>

<file path=customXml/itemProps2.xml><?xml version="1.0" encoding="utf-8"?>
<ds:datastoreItem xmlns:ds="http://schemas.openxmlformats.org/officeDocument/2006/customXml" ds:itemID="{AD032BBC-AC60-4DF2-9324-CE10868A2BBB}"/>
</file>

<file path=customXml/itemProps3.xml><?xml version="1.0" encoding="utf-8"?>
<ds:datastoreItem xmlns:ds="http://schemas.openxmlformats.org/officeDocument/2006/customXml" ds:itemID="{A15F32C2-32AB-4FA2-84F4-836C2A3D240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Tomasz Kowalczyk | MCN Cogiteon</cp:lastModifiedBy>
  <cp:revision/>
  <dcterms:created xsi:type="dcterms:W3CDTF">2022-03-08T07:15:21Z</dcterms:created>
  <dcterms:modified xsi:type="dcterms:W3CDTF">2022-07-19T09:15:22Z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0x0101004E8B89377E81D24DA4429766C43348F1</vt:lpwstr>
  </property>
  <property fmtid="{D5CDD505-2E9C-101B-9397-08002B2CF9AE}" pid="3" name="MediaServiceImageTags">
    <vt:lpwstr/>
  </property>
</Properties>
</file>